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05" windowWidth="11685" windowHeight="6750" tabRatio="601" activeTab="4"/>
  </bookViews>
  <sheets>
    <sheet name="编制说明！" sheetId="9" r:id="rId1"/>
    <sheet name="资产负债表" sheetId="6" r:id="rId2"/>
    <sheet name="利润及利润分配表" sheetId="5" r:id="rId3"/>
    <sheet name="表外数据录入" sheetId="7" r:id="rId4"/>
    <sheet name="现金流量表" sheetId="1" r:id="rId5"/>
  </sheets>
  <calcPr calcId="124519" fullPrecision="0"/>
</workbook>
</file>

<file path=xl/calcChain.xml><?xml version="1.0" encoding="utf-8"?>
<calcChain xmlns="http://schemas.openxmlformats.org/spreadsheetml/2006/main">
  <c r="C8" i="7"/>
  <c r="C9"/>
  <c r="C10"/>
  <c r="C11" s="1"/>
  <c r="C12"/>
  <c r="C20"/>
  <c r="C22"/>
  <c r="C30"/>
  <c r="C8" i="5"/>
  <c r="D8"/>
  <c r="C13"/>
  <c r="D13"/>
  <c r="C18"/>
  <c r="C13" i="7" s="1"/>
  <c r="D18" i="5"/>
  <c r="C21"/>
  <c r="D21"/>
  <c r="C22"/>
  <c r="D24"/>
  <c r="D31"/>
  <c r="D36"/>
  <c r="C6" i="1"/>
  <c r="F6"/>
  <c r="C7"/>
  <c r="F7"/>
  <c r="F8"/>
  <c r="F9"/>
  <c r="C10"/>
  <c r="F10"/>
  <c r="C11"/>
  <c r="F11"/>
  <c r="F12"/>
  <c r="F13"/>
  <c r="F14"/>
  <c r="F15"/>
  <c r="F16"/>
  <c r="F17"/>
  <c r="C18"/>
  <c r="F18"/>
  <c r="C19"/>
  <c r="F19"/>
  <c r="C20"/>
  <c r="F20"/>
  <c r="C21"/>
  <c r="C24"/>
  <c r="C28"/>
  <c r="C33"/>
  <c r="C13" s="1"/>
  <c r="F34"/>
  <c r="C35"/>
  <c r="F35"/>
  <c r="F38"/>
  <c r="C20" i="6"/>
  <c r="D20"/>
  <c r="D42" s="1"/>
  <c r="G20"/>
  <c r="H20"/>
  <c r="C24"/>
  <c r="D24"/>
  <c r="C23" i="1" s="1"/>
  <c r="G27" i="6"/>
  <c r="H27"/>
  <c r="C29" i="1" s="1"/>
  <c r="C31" s="1"/>
  <c r="C36" s="1"/>
  <c r="C28" i="6"/>
  <c r="D28"/>
  <c r="C30"/>
  <c r="D30"/>
  <c r="G30"/>
  <c r="H30"/>
  <c r="C34"/>
  <c r="D34"/>
  <c r="G36"/>
  <c r="H36"/>
  <c r="C39"/>
  <c r="D39"/>
  <c r="C22" i="1" s="1"/>
  <c r="C25" s="1"/>
  <c r="C26" s="1"/>
  <c r="G41" i="6"/>
  <c r="C42"/>
  <c r="G42"/>
  <c r="C24" i="5" l="1"/>
  <c r="C31" s="1"/>
  <c r="C36" s="1"/>
  <c r="H40" i="6" s="1"/>
  <c r="H41"/>
  <c r="H42" s="1"/>
  <c r="C16" i="7"/>
  <c r="C12" i="1" s="1"/>
  <c r="C14" s="1"/>
  <c r="C8" s="1"/>
  <c r="C9" s="1"/>
  <c r="C15" s="1"/>
  <c r="C38" l="1"/>
  <c r="F21"/>
  <c r="F22" s="1"/>
</calcChain>
</file>

<file path=xl/sharedStrings.xml><?xml version="1.0" encoding="utf-8"?>
<sst xmlns="http://schemas.openxmlformats.org/spreadsheetml/2006/main" count="258" uniqueCount="242">
  <si>
    <t>应收票据贴现利息支出</t>
    <phoneticPr fontId="1" type="noConversion"/>
  </si>
  <si>
    <r>
      <t>项</t>
    </r>
    <r>
      <rPr>
        <sz val="10"/>
        <rFont val="Times New Roman"/>
        <family val="1"/>
      </rPr>
      <t xml:space="preserve">      </t>
    </r>
    <r>
      <rPr>
        <sz val="10"/>
        <rFont val="宋体"/>
        <family val="3"/>
        <charset val="134"/>
      </rPr>
      <t>目</t>
    </r>
    <phoneticPr fontId="1" type="noConversion"/>
  </si>
  <si>
    <t>序号</t>
    <phoneticPr fontId="1" type="noConversion"/>
  </si>
  <si>
    <t>支付给职工的工资</t>
    <phoneticPr fontId="1" type="noConversion"/>
  </si>
  <si>
    <r>
      <t>合</t>
    </r>
    <r>
      <rPr>
        <sz val="10"/>
        <rFont val="Times New Roman"/>
        <family val="1"/>
      </rPr>
      <t xml:space="preserve">               </t>
    </r>
    <r>
      <rPr>
        <sz val="10"/>
        <rFont val="宋体"/>
        <family val="3"/>
        <charset val="134"/>
      </rPr>
      <t>计</t>
    </r>
    <phoneticPr fontId="1" type="noConversion"/>
  </si>
  <si>
    <t>销项税额</t>
    <phoneticPr fontId="1" type="noConversion"/>
  </si>
  <si>
    <t>进项税额</t>
    <phoneticPr fontId="1" type="noConversion"/>
  </si>
  <si>
    <t>应交增值税</t>
    <phoneticPr fontId="1" type="noConversion"/>
  </si>
  <si>
    <t>所得税</t>
    <phoneticPr fontId="1" type="noConversion"/>
  </si>
  <si>
    <t>实际应缴纳各项税金合计</t>
    <phoneticPr fontId="1" type="noConversion"/>
  </si>
  <si>
    <t>支付给职工的四金</t>
    <phoneticPr fontId="1" type="noConversion"/>
  </si>
  <si>
    <t>支付给职工的其他福利费</t>
    <phoneticPr fontId="1" type="noConversion"/>
  </si>
  <si>
    <r>
      <t>金</t>
    </r>
    <r>
      <rPr>
        <sz val="10"/>
        <rFont val="Arial"/>
        <family val="2"/>
      </rPr>
      <t xml:space="preserve">     </t>
    </r>
    <r>
      <rPr>
        <sz val="10"/>
        <rFont val="宋体"/>
        <family val="3"/>
        <charset val="134"/>
      </rPr>
      <t>额</t>
    </r>
    <phoneticPr fontId="1" type="noConversion"/>
  </si>
  <si>
    <t>管理费用中列支的税金</t>
    <phoneticPr fontId="1" type="noConversion"/>
  </si>
  <si>
    <t>无形资产摊销</t>
    <phoneticPr fontId="1" type="noConversion"/>
  </si>
  <si>
    <t>长期待摊费用摊销</t>
    <phoneticPr fontId="1" type="noConversion"/>
  </si>
  <si>
    <t>固定资产报废损失</t>
    <phoneticPr fontId="1" type="noConversion"/>
  </si>
  <si>
    <t>分配股利所支付的现金</t>
    <phoneticPr fontId="1" type="noConversion"/>
  </si>
  <si>
    <t>分配利润所支付的现金</t>
    <phoneticPr fontId="1" type="noConversion"/>
  </si>
  <si>
    <t>分配股利、利润或偿付利息所支付的现金</t>
    <phoneticPr fontId="1" type="noConversion"/>
  </si>
  <si>
    <t>收到投资分红或利润</t>
    <phoneticPr fontId="1" type="noConversion"/>
  </si>
  <si>
    <t>处置固定资产收回的现金净额</t>
    <phoneticPr fontId="1" type="noConversion"/>
  </si>
  <si>
    <t>处置无形资产收回的现金净额</t>
    <phoneticPr fontId="1" type="noConversion"/>
  </si>
  <si>
    <t>处置其他长期资产收回的现金净额</t>
    <phoneticPr fontId="1" type="noConversion"/>
  </si>
  <si>
    <t>处置固定资产、无形资产和其他长期资产所收回的现金净额合计</t>
    <phoneticPr fontId="1" type="noConversion"/>
  </si>
  <si>
    <t>收到的其他与投资活动有关的现金</t>
    <phoneticPr fontId="1" type="noConversion"/>
  </si>
  <si>
    <t>支付的其他与投资活动有关的现金</t>
    <phoneticPr fontId="1" type="noConversion"/>
  </si>
  <si>
    <t>税率</t>
    <phoneticPr fontId="1" type="noConversion"/>
  </si>
  <si>
    <t>计提坏账准备的比率</t>
    <phoneticPr fontId="1" type="noConversion"/>
  </si>
  <si>
    <t>可根据实际计提比率修改</t>
    <phoneticPr fontId="1" type="noConversion"/>
  </si>
  <si>
    <t>计提的坏账准备</t>
    <phoneticPr fontId="1" type="noConversion"/>
  </si>
  <si>
    <t>须根据实际税率修改</t>
    <phoneticPr fontId="1" type="noConversion"/>
  </si>
  <si>
    <t>利息支出（不包括应收票据贴现利息支出）</t>
    <phoneticPr fontId="1" type="noConversion"/>
  </si>
  <si>
    <t>不抵减利息收入</t>
    <phoneticPr fontId="1" type="noConversion"/>
  </si>
  <si>
    <r>
      <t>税率说</t>
    </r>
    <r>
      <rPr>
        <sz val="10"/>
        <rFont val="宋体"/>
        <family val="3"/>
        <charset val="134"/>
      </rPr>
      <t>明</t>
    </r>
    <phoneticPr fontId="1" type="noConversion"/>
  </si>
  <si>
    <t>其他各项税</t>
    <phoneticPr fontId="1" type="noConversion"/>
  </si>
  <si>
    <t>利润及利润分配表</t>
    <phoneticPr fontId="1" type="noConversion"/>
  </si>
  <si>
    <r>
      <t xml:space="preserve">                                                                                                                                                                                                    </t>
    </r>
    <r>
      <rPr>
        <sz val="10"/>
        <rFont val="宋体"/>
        <family val="3"/>
        <charset val="134"/>
      </rPr>
      <t>会企</t>
    </r>
    <r>
      <rPr>
        <sz val="10"/>
        <rFont val="Arial"/>
        <family val="2"/>
      </rPr>
      <t>02</t>
    </r>
    <r>
      <rPr>
        <sz val="10"/>
        <rFont val="宋体"/>
        <family val="3"/>
        <charset val="134"/>
      </rPr>
      <t>表</t>
    </r>
    <phoneticPr fontId="1" type="noConversion"/>
  </si>
  <si>
    <r>
      <t xml:space="preserve"> </t>
    </r>
    <r>
      <rPr>
        <sz val="10"/>
        <rFont val="宋体"/>
        <family val="3"/>
        <charset val="134"/>
      </rPr>
      <t>单位：元</t>
    </r>
    <phoneticPr fontId="1" type="noConversion"/>
  </si>
  <si>
    <t>行次</t>
    <phoneticPr fontId="1" type="noConversion"/>
  </si>
  <si>
    <t>本年累计数</t>
    <phoneticPr fontId="1" type="noConversion"/>
  </si>
  <si>
    <t>上年同期数</t>
    <phoneticPr fontId="1" type="noConversion"/>
  </si>
  <si>
    <t>一、主营业务收入</t>
    <phoneticPr fontId="1" type="noConversion"/>
  </si>
  <si>
    <t>六、可供分配的利润</t>
    <phoneticPr fontId="1" type="noConversion"/>
  </si>
  <si>
    <t>七、可供投资者分配的利润</t>
    <phoneticPr fontId="1" type="noConversion"/>
  </si>
  <si>
    <t>八、未分配利润</t>
    <phoneticPr fontId="1" type="noConversion"/>
  </si>
  <si>
    <r>
      <t>编制单位：</t>
    </r>
    <r>
      <rPr>
        <sz val="9"/>
        <rFont val="Arial"/>
        <family val="2"/>
      </rPr>
      <t xml:space="preserve">    </t>
    </r>
  </si>
  <si>
    <t>待摊费用摊销</t>
    <phoneticPr fontId="1" type="noConversion"/>
  </si>
  <si>
    <t>上年同期数</t>
    <phoneticPr fontId="1" type="noConversion"/>
  </si>
  <si>
    <r>
      <t>现</t>
    </r>
    <r>
      <rPr>
        <b/>
        <sz val="20"/>
        <rFont val="Arial"/>
        <family val="2"/>
      </rPr>
      <t xml:space="preserve">    </t>
    </r>
    <r>
      <rPr>
        <b/>
        <sz val="20"/>
        <rFont val="宋体"/>
        <family val="3"/>
        <charset val="134"/>
      </rPr>
      <t>金</t>
    </r>
    <r>
      <rPr>
        <b/>
        <sz val="20"/>
        <rFont val="Arial"/>
        <family val="2"/>
      </rPr>
      <t xml:space="preserve">    </t>
    </r>
    <r>
      <rPr>
        <b/>
        <sz val="20"/>
        <rFont val="宋体"/>
        <family val="3"/>
        <charset val="134"/>
      </rPr>
      <t>流</t>
    </r>
    <r>
      <rPr>
        <b/>
        <sz val="20"/>
        <rFont val="Arial"/>
        <family val="2"/>
      </rPr>
      <t xml:space="preserve">    </t>
    </r>
    <r>
      <rPr>
        <b/>
        <sz val="20"/>
        <rFont val="宋体"/>
        <family val="3"/>
        <charset val="134"/>
      </rPr>
      <t>量</t>
    </r>
    <r>
      <rPr>
        <b/>
        <sz val="20"/>
        <rFont val="Arial"/>
        <family val="2"/>
      </rPr>
      <t xml:space="preserve">    </t>
    </r>
    <r>
      <rPr>
        <b/>
        <sz val="20"/>
        <rFont val="宋体"/>
        <family val="3"/>
        <charset val="134"/>
      </rPr>
      <t>表</t>
    </r>
    <phoneticPr fontId="1" type="noConversion"/>
  </si>
  <si>
    <t xml:space="preserve">                                    </t>
    <phoneticPr fontId="1" type="noConversion"/>
  </si>
  <si>
    <r>
      <t xml:space="preserve">                    </t>
    </r>
    <r>
      <rPr>
        <sz val="9"/>
        <rFont val="宋体"/>
        <family val="3"/>
        <charset val="134"/>
      </rPr>
      <t>会企</t>
    </r>
    <r>
      <rPr>
        <sz val="9"/>
        <rFont val="Arial"/>
        <family val="2"/>
      </rPr>
      <t>03</t>
    </r>
    <r>
      <rPr>
        <sz val="9"/>
        <rFont val="宋体"/>
        <family val="3"/>
        <charset val="134"/>
      </rPr>
      <t>表</t>
    </r>
    <phoneticPr fontId="1" type="noConversion"/>
  </si>
  <si>
    <r>
      <t>编制单位：</t>
    </r>
    <r>
      <rPr>
        <sz val="9"/>
        <rFont val="Arial"/>
        <family val="2"/>
      </rPr>
      <t xml:space="preserve">                                </t>
    </r>
    <phoneticPr fontId="1" type="noConversion"/>
  </si>
  <si>
    <r>
      <t xml:space="preserve">                    </t>
    </r>
    <r>
      <rPr>
        <sz val="9"/>
        <rFont val="宋体"/>
        <family val="3"/>
        <charset val="134"/>
      </rPr>
      <t>单位：元</t>
    </r>
    <phoneticPr fontId="1" type="noConversion"/>
  </si>
  <si>
    <r>
      <t>项</t>
    </r>
    <r>
      <rPr>
        <sz val="9"/>
        <rFont val="Arial"/>
        <family val="2"/>
      </rPr>
      <t xml:space="preserve">                     </t>
    </r>
    <r>
      <rPr>
        <sz val="9"/>
        <rFont val="宋体"/>
        <family val="3"/>
        <charset val="134"/>
      </rPr>
      <t>目</t>
    </r>
    <phoneticPr fontId="1" type="noConversion"/>
  </si>
  <si>
    <t>行次</t>
    <phoneticPr fontId="1" type="noConversion"/>
  </si>
  <si>
    <r>
      <t>金</t>
    </r>
    <r>
      <rPr>
        <sz val="9"/>
        <rFont val="Arial"/>
        <family val="2"/>
      </rPr>
      <t xml:space="preserve">     </t>
    </r>
    <r>
      <rPr>
        <sz val="9"/>
        <rFont val="宋体"/>
        <family val="3"/>
        <charset val="134"/>
      </rPr>
      <t>额</t>
    </r>
    <phoneticPr fontId="1" type="noConversion"/>
  </si>
  <si>
    <r>
      <t>补</t>
    </r>
    <r>
      <rPr>
        <sz val="9"/>
        <rFont val="Arial"/>
        <family val="2"/>
      </rPr>
      <t xml:space="preserve">  </t>
    </r>
    <r>
      <rPr>
        <sz val="9"/>
        <rFont val="宋体"/>
        <family val="3"/>
        <charset val="134"/>
      </rPr>
      <t>充</t>
    </r>
    <r>
      <rPr>
        <sz val="9"/>
        <rFont val="Arial"/>
        <family val="2"/>
      </rPr>
      <t xml:space="preserve">  </t>
    </r>
    <r>
      <rPr>
        <sz val="9"/>
        <rFont val="宋体"/>
        <family val="3"/>
        <charset val="134"/>
      </rPr>
      <t>资</t>
    </r>
    <r>
      <rPr>
        <sz val="9"/>
        <rFont val="Arial"/>
        <family val="2"/>
      </rPr>
      <t xml:space="preserve">  </t>
    </r>
    <r>
      <rPr>
        <sz val="9"/>
        <rFont val="宋体"/>
        <family val="3"/>
        <charset val="134"/>
      </rPr>
      <t>料</t>
    </r>
    <phoneticPr fontId="1" type="noConversion"/>
  </si>
  <si>
    <r>
      <t>金</t>
    </r>
    <r>
      <rPr>
        <sz val="9"/>
        <rFont val="Arial"/>
        <family val="2"/>
      </rPr>
      <t xml:space="preserve">        </t>
    </r>
    <r>
      <rPr>
        <sz val="9"/>
        <rFont val="宋体"/>
        <family val="3"/>
        <charset val="134"/>
      </rPr>
      <t>额</t>
    </r>
    <phoneticPr fontId="1" type="noConversion"/>
  </si>
  <si>
    <t>一、经营活动产生的现金流量：</t>
    <phoneticPr fontId="1" type="noConversion"/>
  </si>
  <si>
    <r>
      <t>1</t>
    </r>
    <r>
      <rPr>
        <b/>
        <sz val="9"/>
        <rFont val="宋体"/>
        <family val="3"/>
        <charset val="134"/>
      </rPr>
      <t>、将净利润调节为经营活动现金流量：</t>
    </r>
    <phoneticPr fontId="1" type="noConversion"/>
  </si>
  <si>
    <r>
      <t xml:space="preserve">    </t>
    </r>
    <r>
      <rPr>
        <sz val="9"/>
        <rFont val="宋体"/>
        <family val="3"/>
        <charset val="134"/>
      </rPr>
      <t>销售商品、提供劳务收到的现金</t>
    </r>
    <phoneticPr fontId="1" type="noConversion"/>
  </si>
  <si>
    <r>
      <t xml:space="preserve">    </t>
    </r>
    <r>
      <rPr>
        <sz val="9"/>
        <rFont val="宋体"/>
        <family val="3"/>
        <charset val="134"/>
      </rPr>
      <t>净利润</t>
    </r>
    <phoneticPr fontId="1" type="noConversion"/>
  </si>
  <si>
    <r>
      <t xml:space="preserve">    </t>
    </r>
    <r>
      <rPr>
        <sz val="9"/>
        <rFont val="宋体"/>
        <family val="3"/>
        <charset val="134"/>
      </rPr>
      <t>收到的税费返还</t>
    </r>
    <phoneticPr fontId="1" type="noConversion"/>
  </si>
  <si>
    <r>
      <t xml:space="preserve">    </t>
    </r>
    <r>
      <rPr>
        <sz val="9"/>
        <rFont val="宋体"/>
        <family val="3"/>
        <charset val="134"/>
      </rPr>
      <t>加：计提的资产减值准备</t>
    </r>
    <phoneticPr fontId="1" type="noConversion"/>
  </si>
  <si>
    <r>
      <t xml:space="preserve">    </t>
    </r>
    <r>
      <rPr>
        <sz val="9"/>
        <rFont val="宋体"/>
        <family val="3"/>
        <charset val="134"/>
      </rPr>
      <t>收到的其他与经营活动有关的现金</t>
    </r>
    <phoneticPr fontId="1" type="noConversion"/>
  </si>
  <si>
    <t>现金流入小计</t>
    <phoneticPr fontId="1" type="noConversion"/>
  </si>
  <si>
    <r>
      <t xml:space="preserve">    </t>
    </r>
    <r>
      <rPr>
        <sz val="9"/>
        <rFont val="宋体"/>
        <family val="3"/>
        <charset val="134"/>
      </rPr>
      <t>购买商品、接受劳务支付的现金</t>
    </r>
    <phoneticPr fontId="1" type="noConversion"/>
  </si>
  <si>
    <r>
      <t xml:space="preserve">    </t>
    </r>
    <r>
      <rPr>
        <sz val="9"/>
        <rFont val="宋体"/>
        <family val="3"/>
        <charset val="134"/>
      </rPr>
      <t>支付给职工以及为职工支付的现金</t>
    </r>
    <phoneticPr fontId="1" type="noConversion"/>
  </si>
  <si>
    <r>
      <t xml:space="preserve">    </t>
    </r>
    <r>
      <rPr>
        <sz val="9"/>
        <rFont val="宋体"/>
        <family val="3"/>
        <charset val="134"/>
      </rPr>
      <t>支付的各项税费</t>
    </r>
    <phoneticPr fontId="1" type="noConversion"/>
  </si>
  <si>
    <r>
      <t xml:space="preserve">    </t>
    </r>
    <r>
      <rPr>
        <sz val="9"/>
        <rFont val="宋体"/>
        <family val="3"/>
        <charset val="134"/>
      </rPr>
      <t>支付的其他与经营活动有关的现金</t>
    </r>
    <phoneticPr fontId="1" type="noConversion"/>
  </si>
  <si>
    <t>现金流出小计</t>
    <phoneticPr fontId="1" type="noConversion"/>
  </si>
  <si>
    <r>
      <t xml:space="preserve">    </t>
    </r>
    <r>
      <rPr>
        <b/>
        <sz val="9"/>
        <rFont val="宋体"/>
        <family val="3"/>
        <charset val="134"/>
      </rPr>
      <t>经营活动产生的现金流量净额</t>
    </r>
    <phoneticPr fontId="1" type="noConversion"/>
  </si>
  <si>
    <t>二、投资活动产生的现金流量：</t>
    <phoneticPr fontId="1" type="noConversion"/>
  </si>
  <si>
    <r>
      <t xml:space="preserve">    </t>
    </r>
    <r>
      <rPr>
        <sz val="9"/>
        <rFont val="宋体"/>
        <family val="3"/>
        <charset val="134"/>
      </rPr>
      <t>收回投资所收到的现金</t>
    </r>
    <phoneticPr fontId="1" type="noConversion"/>
  </si>
  <si>
    <r>
      <t xml:space="preserve">    </t>
    </r>
    <r>
      <rPr>
        <sz val="9"/>
        <rFont val="宋体"/>
        <family val="3"/>
        <charset val="134"/>
      </rPr>
      <t>取得投资收益所收到的现金</t>
    </r>
    <phoneticPr fontId="1" type="noConversion"/>
  </si>
  <si>
    <r>
      <t xml:space="preserve">    </t>
    </r>
    <r>
      <rPr>
        <sz val="8"/>
        <rFont val="宋体"/>
        <family val="3"/>
        <charset val="134"/>
      </rPr>
      <t>处置固定资产、无形资产和其他长期资产所收回的现金净额</t>
    </r>
    <phoneticPr fontId="1" type="noConversion"/>
  </si>
  <si>
    <r>
      <t xml:space="preserve">    </t>
    </r>
    <r>
      <rPr>
        <sz val="9"/>
        <rFont val="宋体"/>
        <family val="3"/>
        <charset val="134"/>
      </rPr>
      <t>收到的其他与投资活动有关的现金</t>
    </r>
    <phoneticPr fontId="1" type="noConversion"/>
  </si>
  <si>
    <r>
      <t xml:space="preserve">    </t>
    </r>
    <r>
      <rPr>
        <sz val="9"/>
        <rFont val="宋体"/>
        <family val="3"/>
        <charset val="134"/>
      </rPr>
      <t>购建固定资产、无形资产和其他长期资产所支付的现金</t>
    </r>
    <phoneticPr fontId="1" type="noConversion"/>
  </si>
  <si>
    <r>
      <t xml:space="preserve">   </t>
    </r>
    <r>
      <rPr>
        <b/>
        <sz val="9"/>
        <rFont val="宋体"/>
        <family val="3"/>
        <charset val="134"/>
      </rPr>
      <t>经营活动产生的现金流量净额</t>
    </r>
    <phoneticPr fontId="1" type="noConversion"/>
  </si>
  <si>
    <r>
      <t xml:space="preserve">    </t>
    </r>
    <r>
      <rPr>
        <sz val="9"/>
        <rFont val="宋体"/>
        <family val="3"/>
        <charset val="134"/>
      </rPr>
      <t>投资所支付的现金</t>
    </r>
    <phoneticPr fontId="1" type="noConversion"/>
  </si>
  <si>
    <r>
      <t xml:space="preserve">    </t>
    </r>
    <r>
      <rPr>
        <sz val="9"/>
        <rFont val="宋体"/>
        <family val="3"/>
        <charset val="134"/>
      </rPr>
      <t>支付的其他与投资活动有关的现金</t>
    </r>
    <phoneticPr fontId="1" type="noConversion"/>
  </si>
  <si>
    <r>
      <t xml:space="preserve">   </t>
    </r>
    <r>
      <rPr>
        <b/>
        <sz val="9"/>
        <rFont val="宋体"/>
        <family val="3"/>
        <charset val="134"/>
      </rPr>
      <t>投资活动产生的现金流量净额</t>
    </r>
    <phoneticPr fontId="1" type="noConversion"/>
  </si>
  <si>
    <r>
      <t>2</t>
    </r>
    <r>
      <rPr>
        <b/>
        <sz val="9"/>
        <rFont val="宋体"/>
        <family val="3"/>
        <charset val="134"/>
      </rPr>
      <t>、不涉及现金收支的投资和筹资活动：</t>
    </r>
    <phoneticPr fontId="1" type="noConversion"/>
  </si>
  <si>
    <t>三、筹资活动产生的现金流量：</t>
    <phoneticPr fontId="1" type="noConversion"/>
  </si>
  <si>
    <r>
      <t xml:space="preserve">   </t>
    </r>
    <r>
      <rPr>
        <sz val="9"/>
        <rFont val="宋体"/>
        <family val="3"/>
        <charset val="134"/>
      </rPr>
      <t>债务转为资本</t>
    </r>
    <phoneticPr fontId="1" type="noConversion"/>
  </si>
  <si>
    <r>
      <t xml:space="preserve">    </t>
    </r>
    <r>
      <rPr>
        <sz val="9"/>
        <rFont val="宋体"/>
        <family val="3"/>
        <charset val="134"/>
      </rPr>
      <t>吸收投资所收到的现金</t>
    </r>
    <phoneticPr fontId="1" type="noConversion"/>
  </si>
  <si>
    <r>
      <t xml:space="preserve">   </t>
    </r>
    <r>
      <rPr>
        <sz val="9"/>
        <rFont val="宋体"/>
        <family val="3"/>
        <charset val="134"/>
      </rPr>
      <t>一年内到期的可转换公司债券</t>
    </r>
    <phoneticPr fontId="1" type="noConversion"/>
  </si>
  <si>
    <r>
      <t xml:space="preserve">    </t>
    </r>
    <r>
      <rPr>
        <sz val="9"/>
        <rFont val="宋体"/>
        <family val="3"/>
        <charset val="134"/>
      </rPr>
      <t>借款所收到的现金</t>
    </r>
    <phoneticPr fontId="1" type="noConversion"/>
  </si>
  <si>
    <r>
      <t xml:space="preserve">   </t>
    </r>
    <r>
      <rPr>
        <sz val="9"/>
        <rFont val="宋体"/>
        <family val="3"/>
        <charset val="134"/>
      </rPr>
      <t>融资租入固定资产</t>
    </r>
    <phoneticPr fontId="1" type="noConversion"/>
  </si>
  <si>
    <r>
      <t xml:space="preserve">    </t>
    </r>
    <r>
      <rPr>
        <sz val="9"/>
        <rFont val="宋体"/>
        <family val="3"/>
        <charset val="134"/>
      </rPr>
      <t>收到的其他与筹资活动有关的现金</t>
    </r>
    <phoneticPr fontId="1" type="noConversion"/>
  </si>
  <si>
    <r>
      <t xml:space="preserve">    </t>
    </r>
    <r>
      <rPr>
        <sz val="9"/>
        <rFont val="宋体"/>
        <family val="3"/>
        <charset val="134"/>
      </rPr>
      <t>偿还债务所支付的现金</t>
    </r>
    <phoneticPr fontId="1" type="noConversion"/>
  </si>
  <si>
    <r>
      <t xml:space="preserve">    </t>
    </r>
    <r>
      <rPr>
        <sz val="9"/>
        <rFont val="宋体"/>
        <family val="3"/>
        <charset val="134"/>
      </rPr>
      <t>分配股利、利润或偿付利息所支付的现金</t>
    </r>
    <phoneticPr fontId="1" type="noConversion"/>
  </si>
  <si>
    <r>
      <t>3</t>
    </r>
    <r>
      <rPr>
        <b/>
        <sz val="9"/>
        <rFont val="宋体"/>
        <family val="3"/>
        <charset val="134"/>
      </rPr>
      <t>、现金及现金等价物净增加情况：</t>
    </r>
    <phoneticPr fontId="1" type="noConversion"/>
  </si>
  <si>
    <r>
      <t xml:space="preserve">    </t>
    </r>
    <r>
      <rPr>
        <sz val="9"/>
        <rFont val="宋体"/>
        <family val="3"/>
        <charset val="134"/>
      </rPr>
      <t>支付的其他与筹资活动有关的现金</t>
    </r>
    <phoneticPr fontId="1" type="noConversion"/>
  </si>
  <si>
    <r>
      <t xml:space="preserve">   </t>
    </r>
    <r>
      <rPr>
        <sz val="9"/>
        <rFont val="宋体"/>
        <family val="3"/>
        <charset val="134"/>
      </rPr>
      <t>现金的期末余额</t>
    </r>
    <phoneticPr fontId="1" type="noConversion"/>
  </si>
  <si>
    <r>
      <t xml:space="preserve">   </t>
    </r>
    <r>
      <rPr>
        <sz val="9"/>
        <rFont val="宋体"/>
        <family val="3"/>
        <charset val="134"/>
      </rPr>
      <t>减：现金的期初余额</t>
    </r>
    <phoneticPr fontId="1" type="noConversion"/>
  </si>
  <si>
    <r>
      <t xml:space="preserve">    </t>
    </r>
    <r>
      <rPr>
        <b/>
        <sz val="9"/>
        <rFont val="宋体"/>
        <family val="3"/>
        <charset val="134"/>
      </rPr>
      <t>筹资活动产生的现金流量净额</t>
    </r>
    <phoneticPr fontId="1" type="noConversion"/>
  </si>
  <si>
    <r>
      <t xml:space="preserve">   </t>
    </r>
    <r>
      <rPr>
        <sz val="9"/>
        <rFont val="宋体"/>
        <family val="3"/>
        <charset val="134"/>
      </rPr>
      <t>加：现金等价物的期末余额</t>
    </r>
    <phoneticPr fontId="1" type="noConversion"/>
  </si>
  <si>
    <t>四、汇率变动对现金的影响</t>
    <phoneticPr fontId="1" type="noConversion"/>
  </si>
  <si>
    <r>
      <t xml:space="preserve">   </t>
    </r>
    <r>
      <rPr>
        <sz val="9"/>
        <rFont val="宋体"/>
        <family val="3"/>
        <charset val="134"/>
      </rPr>
      <t>减：现金等价物的期初余额</t>
    </r>
    <phoneticPr fontId="1" type="noConversion"/>
  </si>
  <si>
    <t>五、现金及现金等价物净增加额</t>
    <phoneticPr fontId="1" type="noConversion"/>
  </si>
  <si>
    <r>
      <t xml:space="preserve">   </t>
    </r>
    <r>
      <rPr>
        <b/>
        <sz val="9"/>
        <rFont val="宋体"/>
        <family val="3"/>
        <charset val="134"/>
      </rPr>
      <t>现金及现金等价物净增加额</t>
    </r>
    <phoneticPr fontId="1" type="noConversion"/>
  </si>
  <si>
    <r>
      <t xml:space="preserve">            </t>
    </r>
    <r>
      <rPr>
        <sz val="9"/>
        <rFont val="宋体"/>
        <family val="3"/>
        <charset val="134"/>
      </rPr>
      <t>无形资产摊销</t>
    </r>
    <phoneticPr fontId="1" type="noConversion"/>
  </si>
  <si>
    <r>
      <t xml:space="preserve">            </t>
    </r>
    <r>
      <rPr>
        <sz val="9"/>
        <rFont val="宋体"/>
        <family val="3"/>
        <charset val="134"/>
      </rPr>
      <t>长期待摊费用摊销</t>
    </r>
    <phoneticPr fontId="1" type="noConversion"/>
  </si>
  <si>
    <r>
      <t xml:space="preserve">            </t>
    </r>
    <r>
      <rPr>
        <sz val="9"/>
        <rFont val="宋体"/>
        <family val="3"/>
        <charset val="134"/>
      </rPr>
      <t>待摊费用减少（减：增加）</t>
    </r>
    <phoneticPr fontId="1" type="noConversion"/>
  </si>
  <si>
    <r>
      <t xml:space="preserve">            </t>
    </r>
    <r>
      <rPr>
        <sz val="9"/>
        <rFont val="宋体"/>
        <family val="3"/>
        <charset val="134"/>
      </rPr>
      <t>预提费用增加（减：减少）</t>
    </r>
    <phoneticPr fontId="1" type="noConversion"/>
  </si>
  <si>
    <r>
      <t xml:space="preserve">            </t>
    </r>
    <r>
      <rPr>
        <sz val="8"/>
        <rFont val="宋体"/>
        <family val="3"/>
        <charset val="134"/>
      </rPr>
      <t>处置固定资产、无形资产和其他长期资产的损失（减：收益）</t>
    </r>
    <phoneticPr fontId="1" type="noConversion"/>
  </si>
  <si>
    <r>
      <t xml:space="preserve">            </t>
    </r>
    <r>
      <rPr>
        <sz val="9"/>
        <rFont val="宋体"/>
        <family val="3"/>
        <charset val="134"/>
      </rPr>
      <t>固定资产报废损失</t>
    </r>
    <phoneticPr fontId="1" type="noConversion"/>
  </si>
  <si>
    <r>
      <t xml:space="preserve">            </t>
    </r>
    <r>
      <rPr>
        <sz val="9"/>
        <rFont val="宋体"/>
        <family val="3"/>
        <charset val="134"/>
      </rPr>
      <t>财务费用</t>
    </r>
    <phoneticPr fontId="1" type="noConversion"/>
  </si>
  <si>
    <t>在其他业务支出中列支的税金</t>
    <phoneticPr fontId="1" type="noConversion"/>
  </si>
  <si>
    <t>三、营业利润（亏损以“－”号填列）</t>
    <phoneticPr fontId="1" type="noConversion"/>
  </si>
  <si>
    <t>四、利润总额（亏损以“－”号填列）</t>
    <phoneticPr fontId="1" type="noConversion"/>
  </si>
  <si>
    <t>五、净利润（亏损以“－”号填列）</t>
    <phoneticPr fontId="1" type="noConversion"/>
  </si>
  <si>
    <t xml:space="preserve">   补充资料：</t>
    <phoneticPr fontId="1" type="noConversion"/>
  </si>
  <si>
    <t>项         目</t>
    <phoneticPr fontId="1" type="noConversion"/>
  </si>
  <si>
    <t xml:space="preserve">   1、出售、处置部门或被投资单位所得收益</t>
  </si>
  <si>
    <t xml:space="preserve">   2、自然灾害发生的损失</t>
    <phoneticPr fontId="1" type="noConversion"/>
  </si>
  <si>
    <t xml:space="preserve">   3、会计政策变更增加（或减少）利润总额</t>
    <phoneticPr fontId="1" type="noConversion"/>
  </si>
  <si>
    <t xml:space="preserve">   5、债务重组损失</t>
    <phoneticPr fontId="1" type="noConversion"/>
  </si>
  <si>
    <t>项             目</t>
    <phoneticPr fontId="1" type="noConversion"/>
  </si>
  <si>
    <t xml:space="preserve">      减：主营业务成本</t>
    <phoneticPr fontId="1" type="noConversion"/>
  </si>
  <si>
    <t>二、主营业务利润（亏损以“－”号填列）</t>
    <phoneticPr fontId="1" type="noConversion"/>
  </si>
  <si>
    <t xml:space="preserve">      减：营业费用 </t>
    <phoneticPr fontId="1" type="noConversion"/>
  </si>
  <si>
    <r>
      <t xml:space="preserve">              </t>
    </r>
    <r>
      <rPr>
        <sz val="10"/>
        <rFont val="宋体"/>
        <family val="3"/>
        <charset val="134"/>
      </rPr>
      <t>加：其他业务利润（亏损以“－”号填列）</t>
    </r>
    <phoneticPr fontId="1" type="noConversion"/>
  </si>
  <si>
    <t xml:space="preserve">     加：投资收益（损失以“－”号填列）</t>
    <phoneticPr fontId="1" type="noConversion"/>
  </si>
  <si>
    <t xml:space="preserve">         补贴收入</t>
    <phoneticPr fontId="1" type="noConversion"/>
  </si>
  <si>
    <t xml:space="preserve">         营业外收入</t>
    <phoneticPr fontId="1" type="noConversion"/>
  </si>
  <si>
    <t xml:space="preserve">     减：营业外支出    </t>
    <phoneticPr fontId="1" type="noConversion"/>
  </si>
  <si>
    <t xml:space="preserve">      减：所得税</t>
    <phoneticPr fontId="1" type="noConversion"/>
  </si>
  <si>
    <t xml:space="preserve">          少数股东权益</t>
    <phoneticPr fontId="1" type="noConversion"/>
  </si>
  <si>
    <t xml:space="preserve">     加：年初未分配利润</t>
    <phoneticPr fontId="1" type="noConversion"/>
  </si>
  <si>
    <t xml:space="preserve">        其他转入</t>
    <phoneticPr fontId="1" type="noConversion"/>
  </si>
  <si>
    <t xml:space="preserve">     减：提取法定盈余公积</t>
    <phoneticPr fontId="1" type="noConversion"/>
  </si>
  <si>
    <t xml:space="preserve">         提取法定公益金</t>
    <phoneticPr fontId="1" type="noConversion"/>
  </si>
  <si>
    <t xml:space="preserve">         提取职工奖励及福利基金</t>
    <phoneticPr fontId="1" type="noConversion"/>
  </si>
  <si>
    <t xml:space="preserve">         提取储备基金</t>
    <phoneticPr fontId="1" type="noConversion"/>
  </si>
  <si>
    <t xml:space="preserve">         提取企业发展基金</t>
    <phoneticPr fontId="1" type="noConversion"/>
  </si>
  <si>
    <t xml:space="preserve">         利润归还投资</t>
    <phoneticPr fontId="1" type="noConversion"/>
  </si>
  <si>
    <t xml:space="preserve">     减：应付优先股股利</t>
    <phoneticPr fontId="1" type="noConversion"/>
  </si>
  <si>
    <t xml:space="preserve">         提取任意盈余公积</t>
    <phoneticPr fontId="1" type="noConversion"/>
  </si>
  <si>
    <t xml:space="preserve">         应付普通股股利</t>
    <phoneticPr fontId="1" type="noConversion"/>
  </si>
  <si>
    <t xml:space="preserve">         转作资本（或股本）的普通股股利</t>
    <phoneticPr fontId="1" type="noConversion"/>
  </si>
  <si>
    <t xml:space="preserve">   4、会计估计变更增加（或减少）利润总额</t>
    <phoneticPr fontId="1" type="noConversion"/>
  </si>
  <si>
    <t xml:space="preserve">   6、其他</t>
    <phoneticPr fontId="1" type="noConversion"/>
  </si>
  <si>
    <t>单位：元</t>
    <phoneticPr fontId="1" type="noConversion"/>
  </si>
  <si>
    <t>行次</t>
    <phoneticPr fontId="1" type="noConversion"/>
  </si>
  <si>
    <t>年初数</t>
    <phoneticPr fontId="1" type="noConversion"/>
  </si>
  <si>
    <t>期末数</t>
    <phoneticPr fontId="1" type="noConversion"/>
  </si>
  <si>
    <t>负债及所有者权益</t>
    <phoneticPr fontId="1" type="noConversion"/>
  </si>
  <si>
    <t>流动资产：</t>
    <phoneticPr fontId="1" type="noConversion"/>
  </si>
  <si>
    <t>流动负债：</t>
    <phoneticPr fontId="1" type="noConversion"/>
  </si>
  <si>
    <r>
      <t xml:space="preserve">    </t>
    </r>
    <r>
      <rPr>
        <sz val="9"/>
        <rFont val="宋体"/>
        <family val="3"/>
        <charset val="134"/>
      </rPr>
      <t>应付股利</t>
    </r>
    <phoneticPr fontId="1" type="noConversion"/>
  </si>
  <si>
    <r>
      <t xml:space="preserve">    </t>
    </r>
    <r>
      <rPr>
        <sz val="9"/>
        <rFont val="宋体"/>
        <family val="3"/>
        <charset val="134"/>
      </rPr>
      <t>其他应交款</t>
    </r>
    <phoneticPr fontId="1" type="noConversion"/>
  </si>
  <si>
    <t>长期投资：</t>
    <phoneticPr fontId="1" type="noConversion"/>
  </si>
  <si>
    <t>长期负债：</t>
    <phoneticPr fontId="1" type="noConversion"/>
  </si>
  <si>
    <r>
      <t xml:space="preserve">    </t>
    </r>
    <r>
      <rPr>
        <sz val="9"/>
        <rFont val="宋体"/>
        <family val="3"/>
        <charset val="134"/>
      </rPr>
      <t>长期债权投资</t>
    </r>
    <phoneticPr fontId="1" type="noConversion"/>
  </si>
  <si>
    <r>
      <t xml:space="preserve">    </t>
    </r>
    <r>
      <rPr>
        <sz val="9"/>
        <rFont val="宋体"/>
        <family val="3"/>
        <charset val="134"/>
      </rPr>
      <t>长期投资合计</t>
    </r>
    <phoneticPr fontId="1" type="noConversion"/>
  </si>
  <si>
    <t>固定资产：</t>
    <phoneticPr fontId="1" type="noConversion"/>
  </si>
  <si>
    <t>递延税项：</t>
    <phoneticPr fontId="1" type="noConversion"/>
  </si>
  <si>
    <t>少数股东权益</t>
    <phoneticPr fontId="1" type="noConversion"/>
  </si>
  <si>
    <t>所有者权益（或股东权益）：</t>
    <phoneticPr fontId="1" type="noConversion"/>
  </si>
  <si>
    <t>无形资产及其他资产：</t>
    <phoneticPr fontId="1" type="noConversion"/>
  </si>
  <si>
    <r>
      <t xml:space="preserve">    </t>
    </r>
    <r>
      <rPr>
        <sz val="9"/>
        <rFont val="宋体"/>
        <family val="3"/>
        <charset val="134"/>
      </rPr>
      <t>未分配利润</t>
    </r>
    <phoneticPr fontId="1" type="noConversion"/>
  </si>
  <si>
    <r>
      <t>资</t>
    </r>
    <r>
      <rPr>
        <b/>
        <u/>
        <sz val="12"/>
        <rFont val="Arial"/>
        <family val="2"/>
      </rPr>
      <t xml:space="preserve">   </t>
    </r>
    <r>
      <rPr>
        <b/>
        <u/>
        <sz val="12"/>
        <rFont val="宋体"/>
        <family val="3"/>
        <charset val="134"/>
      </rPr>
      <t>产</t>
    </r>
    <r>
      <rPr>
        <b/>
        <u/>
        <sz val="12"/>
        <rFont val="Arial"/>
        <family val="2"/>
      </rPr>
      <t xml:space="preserve">   </t>
    </r>
    <r>
      <rPr>
        <b/>
        <u/>
        <sz val="12"/>
        <rFont val="宋体"/>
        <family val="3"/>
        <charset val="134"/>
      </rPr>
      <t>负</t>
    </r>
    <r>
      <rPr>
        <b/>
        <u/>
        <sz val="12"/>
        <rFont val="Arial"/>
        <family val="2"/>
      </rPr>
      <t xml:space="preserve">   </t>
    </r>
    <r>
      <rPr>
        <b/>
        <u/>
        <sz val="12"/>
        <rFont val="宋体"/>
        <family val="3"/>
        <charset val="134"/>
      </rPr>
      <t>债</t>
    </r>
    <r>
      <rPr>
        <b/>
        <u/>
        <sz val="12"/>
        <rFont val="Arial"/>
        <family val="2"/>
      </rPr>
      <t xml:space="preserve">   </t>
    </r>
    <r>
      <rPr>
        <b/>
        <u/>
        <sz val="12"/>
        <rFont val="宋体"/>
        <family val="3"/>
        <charset val="134"/>
      </rPr>
      <t>表</t>
    </r>
    <phoneticPr fontId="1" type="noConversion"/>
  </si>
  <si>
    <r>
      <t>会企</t>
    </r>
    <r>
      <rPr>
        <sz val="9"/>
        <rFont val="Arial"/>
        <family val="2"/>
      </rPr>
      <t>01</t>
    </r>
    <r>
      <rPr>
        <sz val="9"/>
        <rFont val="宋体"/>
        <family val="3"/>
        <charset val="134"/>
      </rPr>
      <t>表</t>
    </r>
    <phoneticPr fontId="1" type="noConversion"/>
  </si>
  <si>
    <r>
      <t>资</t>
    </r>
    <r>
      <rPr>
        <sz val="9"/>
        <rFont val="Arial"/>
        <family val="2"/>
      </rPr>
      <t xml:space="preserve">        </t>
    </r>
    <r>
      <rPr>
        <sz val="9"/>
        <rFont val="宋体"/>
        <family val="3"/>
        <charset val="134"/>
      </rPr>
      <t>产</t>
    </r>
    <r>
      <rPr>
        <sz val="9"/>
        <rFont val="Arial"/>
        <family val="2"/>
      </rPr>
      <t xml:space="preserve"> </t>
    </r>
    <phoneticPr fontId="1" type="noConversion"/>
  </si>
  <si>
    <r>
      <t xml:space="preserve">    </t>
    </r>
    <r>
      <rPr>
        <sz val="9"/>
        <rFont val="宋体"/>
        <family val="3"/>
        <charset val="134"/>
      </rPr>
      <t>短期借款</t>
    </r>
    <phoneticPr fontId="1" type="noConversion"/>
  </si>
  <si>
    <r>
      <t xml:space="preserve">    </t>
    </r>
    <r>
      <rPr>
        <sz val="9"/>
        <rFont val="宋体"/>
        <family val="3"/>
        <charset val="134"/>
      </rPr>
      <t>应付票据</t>
    </r>
    <phoneticPr fontId="1" type="noConversion"/>
  </si>
  <si>
    <r>
      <t xml:space="preserve">    </t>
    </r>
    <r>
      <rPr>
        <sz val="9"/>
        <rFont val="宋体"/>
        <family val="3"/>
        <charset val="134"/>
      </rPr>
      <t>应付帐款</t>
    </r>
    <phoneticPr fontId="1" type="noConversion"/>
  </si>
  <si>
    <r>
      <t xml:space="preserve">    </t>
    </r>
    <r>
      <rPr>
        <sz val="9"/>
        <rFont val="宋体"/>
        <family val="3"/>
        <charset val="134"/>
      </rPr>
      <t>预收帐款</t>
    </r>
    <phoneticPr fontId="1" type="noConversion"/>
  </si>
  <si>
    <r>
      <t xml:space="preserve">    </t>
    </r>
    <r>
      <rPr>
        <sz val="9"/>
        <rFont val="宋体"/>
        <family val="3"/>
        <charset val="134"/>
      </rPr>
      <t>应付工资</t>
    </r>
    <phoneticPr fontId="1" type="noConversion"/>
  </si>
  <si>
    <r>
      <t xml:space="preserve">    </t>
    </r>
    <r>
      <rPr>
        <sz val="9"/>
        <rFont val="宋体"/>
        <family val="3"/>
        <charset val="134"/>
      </rPr>
      <t>应付福利费</t>
    </r>
    <phoneticPr fontId="1" type="noConversion"/>
  </si>
  <si>
    <r>
      <t xml:space="preserve">    </t>
    </r>
    <r>
      <rPr>
        <sz val="9"/>
        <rFont val="宋体"/>
        <family val="3"/>
        <charset val="134"/>
      </rPr>
      <t>应交税金</t>
    </r>
    <phoneticPr fontId="1" type="noConversion"/>
  </si>
  <si>
    <r>
      <t xml:space="preserve">    </t>
    </r>
    <r>
      <rPr>
        <sz val="9"/>
        <rFont val="宋体"/>
        <family val="3"/>
        <charset val="134"/>
      </rPr>
      <t>其他应付款</t>
    </r>
    <phoneticPr fontId="1" type="noConversion"/>
  </si>
  <si>
    <r>
      <t xml:space="preserve">    </t>
    </r>
    <r>
      <rPr>
        <sz val="9"/>
        <rFont val="宋体"/>
        <family val="3"/>
        <charset val="134"/>
      </rPr>
      <t>预提费用</t>
    </r>
    <phoneticPr fontId="1" type="noConversion"/>
  </si>
  <si>
    <r>
      <t xml:space="preserve">    </t>
    </r>
    <r>
      <rPr>
        <sz val="9"/>
        <rFont val="宋体"/>
        <family val="3"/>
        <charset val="134"/>
      </rPr>
      <t>预计负债</t>
    </r>
    <phoneticPr fontId="1" type="noConversion"/>
  </si>
  <si>
    <r>
      <t xml:space="preserve">    </t>
    </r>
    <r>
      <rPr>
        <sz val="9"/>
        <rFont val="宋体"/>
        <family val="3"/>
        <charset val="134"/>
      </rPr>
      <t>一年内到期的长期负债</t>
    </r>
    <phoneticPr fontId="1" type="noConversion"/>
  </si>
  <si>
    <r>
      <t xml:space="preserve">    </t>
    </r>
    <r>
      <rPr>
        <sz val="9"/>
        <rFont val="宋体"/>
        <family val="3"/>
        <charset val="134"/>
      </rPr>
      <t>其他流动负债</t>
    </r>
    <phoneticPr fontId="1" type="noConversion"/>
  </si>
  <si>
    <r>
      <t xml:space="preserve">      </t>
    </r>
    <r>
      <rPr>
        <sz val="9"/>
        <rFont val="宋体"/>
        <family val="3"/>
        <charset val="134"/>
      </rPr>
      <t>流动资产合计</t>
    </r>
    <phoneticPr fontId="1" type="noConversion"/>
  </si>
  <si>
    <r>
      <t xml:space="preserve"> </t>
    </r>
    <r>
      <rPr>
        <sz val="9"/>
        <rFont val="宋体"/>
        <family val="3"/>
        <charset val="134"/>
      </rPr>
      <t>流动负债合计</t>
    </r>
    <phoneticPr fontId="1" type="noConversion"/>
  </si>
  <si>
    <r>
      <t xml:space="preserve">    </t>
    </r>
    <r>
      <rPr>
        <sz val="9"/>
        <rFont val="宋体"/>
        <family val="3"/>
        <charset val="134"/>
      </rPr>
      <t>长期股权投资</t>
    </r>
    <phoneticPr fontId="1" type="noConversion"/>
  </si>
  <si>
    <r>
      <t xml:space="preserve">    </t>
    </r>
    <r>
      <rPr>
        <sz val="9"/>
        <rFont val="宋体"/>
        <family val="3"/>
        <charset val="134"/>
      </rPr>
      <t>长期借款</t>
    </r>
    <phoneticPr fontId="1" type="noConversion"/>
  </si>
  <si>
    <r>
      <t xml:space="preserve">    </t>
    </r>
    <r>
      <rPr>
        <sz val="9"/>
        <rFont val="宋体"/>
        <family val="3"/>
        <charset val="134"/>
      </rPr>
      <t>应付债券</t>
    </r>
    <phoneticPr fontId="1" type="noConversion"/>
  </si>
  <si>
    <r>
      <t xml:space="preserve">    </t>
    </r>
    <r>
      <rPr>
        <sz val="9"/>
        <rFont val="宋体"/>
        <family val="3"/>
        <charset val="134"/>
      </rPr>
      <t>长期应付款</t>
    </r>
    <phoneticPr fontId="1" type="noConversion"/>
  </si>
  <si>
    <r>
      <t xml:space="preserve">        </t>
    </r>
    <r>
      <rPr>
        <sz val="9"/>
        <rFont val="宋体"/>
        <family val="3"/>
        <charset val="134"/>
      </rPr>
      <t>长期负债合计</t>
    </r>
    <phoneticPr fontId="1" type="noConversion"/>
  </si>
  <si>
    <r>
      <t xml:space="preserve">            </t>
    </r>
    <r>
      <rPr>
        <sz val="9"/>
        <rFont val="宋体"/>
        <family val="3"/>
        <charset val="134"/>
      </rPr>
      <t>负债总计</t>
    </r>
    <phoneticPr fontId="1" type="noConversion"/>
  </si>
  <si>
    <r>
      <t xml:space="preserve">    </t>
    </r>
    <r>
      <rPr>
        <sz val="9"/>
        <rFont val="宋体"/>
        <family val="3"/>
        <charset val="134"/>
      </rPr>
      <t>实收资本（或股本）</t>
    </r>
    <phoneticPr fontId="1" type="noConversion"/>
  </si>
  <si>
    <r>
      <t xml:space="preserve">        </t>
    </r>
    <r>
      <rPr>
        <sz val="9"/>
        <rFont val="宋体"/>
        <family val="3"/>
        <charset val="134"/>
      </rPr>
      <t>减：已归还投资</t>
    </r>
    <phoneticPr fontId="1" type="noConversion"/>
  </si>
  <si>
    <r>
      <t xml:space="preserve">    </t>
    </r>
    <r>
      <rPr>
        <sz val="9"/>
        <rFont val="宋体"/>
        <family val="3"/>
        <charset val="134"/>
      </rPr>
      <t>实收资本（或股本）净额</t>
    </r>
    <phoneticPr fontId="1" type="noConversion"/>
  </si>
  <si>
    <r>
      <t xml:space="preserve">    </t>
    </r>
    <r>
      <rPr>
        <sz val="9"/>
        <rFont val="宋体"/>
        <family val="3"/>
        <charset val="134"/>
      </rPr>
      <t>资本公积</t>
    </r>
    <phoneticPr fontId="1" type="noConversion"/>
  </si>
  <si>
    <r>
      <t xml:space="preserve">    </t>
    </r>
    <r>
      <rPr>
        <sz val="9"/>
        <rFont val="宋体"/>
        <family val="3"/>
        <charset val="134"/>
      </rPr>
      <t>盈余公积</t>
    </r>
    <phoneticPr fontId="1" type="noConversion"/>
  </si>
  <si>
    <r>
      <t xml:space="preserve">        </t>
    </r>
    <r>
      <rPr>
        <sz val="9"/>
        <rFont val="宋体"/>
        <family val="3"/>
        <charset val="134"/>
      </rPr>
      <t>其中：法定公益金</t>
    </r>
    <phoneticPr fontId="1" type="noConversion"/>
  </si>
  <si>
    <r>
      <t xml:space="preserve">            </t>
    </r>
    <r>
      <rPr>
        <sz val="9"/>
        <rFont val="宋体"/>
        <family val="3"/>
        <charset val="134"/>
      </rPr>
      <t>资产总计</t>
    </r>
    <phoneticPr fontId="1" type="noConversion"/>
  </si>
  <si>
    <r>
      <t xml:space="preserve">  </t>
    </r>
    <r>
      <rPr>
        <sz val="8"/>
        <rFont val="宋体"/>
        <family val="3"/>
        <charset val="134"/>
      </rPr>
      <t>负债和所有者权益（或股东权益）总计</t>
    </r>
    <phoneticPr fontId="1" type="noConversion"/>
  </si>
  <si>
    <r>
      <t xml:space="preserve">    </t>
    </r>
    <r>
      <rPr>
        <sz val="9"/>
        <rFont val="宋体"/>
        <family val="3"/>
        <charset val="134"/>
      </rPr>
      <t>专项应付款</t>
    </r>
    <phoneticPr fontId="1" type="noConversion"/>
  </si>
  <si>
    <r>
      <t xml:space="preserve">    </t>
    </r>
    <r>
      <rPr>
        <sz val="9"/>
        <rFont val="宋体"/>
        <family val="3"/>
        <charset val="134"/>
      </rPr>
      <t>其他长期负债</t>
    </r>
    <phoneticPr fontId="1" type="noConversion"/>
  </si>
  <si>
    <r>
      <t xml:space="preserve">    </t>
    </r>
    <r>
      <rPr>
        <sz val="9"/>
        <rFont val="宋体"/>
        <family val="3"/>
        <charset val="134"/>
      </rPr>
      <t>递延税项贷项</t>
    </r>
    <phoneticPr fontId="1" type="noConversion"/>
  </si>
  <si>
    <t>所有者权益（或股东权益）合计</t>
    <phoneticPr fontId="1" type="noConversion"/>
  </si>
  <si>
    <r>
      <t xml:space="preserve">    </t>
    </r>
    <r>
      <rPr>
        <sz val="9"/>
        <rFont val="宋体"/>
        <family val="3"/>
        <charset val="134"/>
      </rPr>
      <t>货币资金</t>
    </r>
    <phoneticPr fontId="1" type="noConversion"/>
  </si>
  <si>
    <r>
      <t xml:space="preserve">    </t>
    </r>
    <r>
      <rPr>
        <sz val="9"/>
        <rFont val="宋体"/>
        <family val="3"/>
        <charset val="134"/>
      </rPr>
      <t>短期投资</t>
    </r>
    <phoneticPr fontId="1" type="noConversion"/>
  </si>
  <si>
    <r>
      <t xml:space="preserve">    </t>
    </r>
    <r>
      <rPr>
        <sz val="9"/>
        <rFont val="宋体"/>
        <family val="3"/>
        <charset val="134"/>
      </rPr>
      <t>应收票据</t>
    </r>
    <phoneticPr fontId="1" type="noConversion"/>
  </si>
  <si>
    <r>
      <t xml:space="preserve">    </t>
    </r>
    <r>
      <rPr>
        <sz val="9"/>
        <rFont val="宋体"/>
        <family val="3"/>
        <charset val="134"/>
      </rPr>
      <t>应收股利</t>
    </r>
    <phoneticPr fontId="1" type="noConversion"/>
  </si>
  <si>
    <r>
      <t xml:space="preserve">    </t>
    </r>
    <r>
      <rPr>
        <sz val="9"/>
        <rFont val="宋体"/>
        <family val="3"/>
        <charset val="134"/>
      </rPr>
      <t>应收利息</t>
    </r>
    <phoneticPr fontId="1" type="noConversion"/>
  </si>
  <si>
    <r>
      <t xml:space="preserve">    </t>
    </r>
    <r>
      <rPr>
        <sz val="9"/>
        <rFont val="宋体"/>
        <family val="3"/>
        <charset val="134"/>
      </rPr>
      <t>应收帐款</t>
    </r>
    <phoneticPr fontId="1" type="noConversion"/>
  </si>
  <si>
    <r>
      <t xml:space="preserve">    </t>
    </r>
    <r>
      <rPr>
        <sz val="9"/>
        <rFont val="宋体"/>
        <family val="3"/>
        <charset val="134"/>
      </rPr>
      <t>其他应收款</t>
    </r>
    <phoneticPr fontId="1" type="noConversion"/>
  </si>
  <si>
    <r>
      <t xml:space="preserve">    </t>
    </r>
    <r>
      <rPr>
        <sz val="9"/>
        <rFont val="宋体"/>
        <family val="3"/>
        <charset val="134"/>
      </rPr>
      <t>预付帐款</t>
    </r>
    <phoneticPr fontId="1" type="noConversion"/>
  </si>
  <si>
    <r>
      <t xml:space="preserve">    </t>
    </r>
    <r>
      <rPr>
        <sz val="9"/>
        <rFont val="宋体"/>
        <family val="3"/>
        <charset val="134"/>
      </rPr>
      <t>应收补贴款</t>
    </r>
    <phoneticPr fontId="1" type="noConversion"/>
  </si>
  <si>
    <r>
      <t xml:space="preserve">    </t>
    </r>
    <r>
      <rPr>
        <sz val="9"/>
        <rFont val="宋体"/>
        <family val="3"/>
        <charset val="134"/>
      </rPr>
      <t>存货</t>
    </r>
    <phoneticPr fontId="1" type="noConversion"/>
  </si>
  <si>
    <r>
      <t xml:space="preserve">    </t>
    </r>
    <r>
      <rPr>
        <sz val="9"/>
        <rFont val="宋体"/>
        <family val="3"/>
        <charset val="134"/>
      </rPr>
      <t>待摊费用</t>
    </r>
    <phoneticPr fontId="1" type="noConversion"/>
  </si>
  <si>
    <r>
      <t xml:space="preserve">    </t>
    </r>
    <r>
      <rPr>
        <sz val="9"/>
        <rFont val="宋体"/>
        <family val="3"/>
        <charset val="134"/>
      </rPr>
      <t>一年内到期的长期债券投资</t>
    </r>
    <phoneticPr fontId="1" type="noConversion"/>
  </si>
  <si>
    <r>
      <t xml:space="preserve">    </t>
    </r>
    <r>
      <rPr>
        <sz val="9"/>
        <rFont val="宋体"/>
        <family val="3"/>
        <charset val="134"/>
      </rPr>
      <t>其他流动资产</t>
    </r>
    <phoneticPr fontId="1" type="noConversion"/>
  </si>
  <si>
    <r>
      <t xml:space="preserve">    </t>
    </r>
    <r>
      <rPr>
        <sz val="9"/>
        <rFont val="宋体"/>
        <family val="3"/>
        <charset val="134"/>
      </rPr>
      <t>固定资产原价</t>
    </r>
    <phoneticPr fontId="1" type="noConversion"/>
  </si>
  <si>
    <r>
      <t xml:space="preserve">    </t>
    </r>
    <r>
      <rPr>
        <sz val="9"/>
        <rFont val="宋体"/>
        <family val="3"/>
        <charset val="134"/>
      </rPr>
      <t>固定资产净值</t>
    </r>
    <phoneticPr fontId="1" type="noConversion"/>
  </si>
  <si>
    <r>
      <t xml:space="preserve">        </t>
    </r>
    <r>
      <rPr>
        <sz val="9"/>
        <rFont val="宋体"/>
        <family val="3"/>
        <charset val="134"/>
      </rPr>
      <t>减：累计折旧</t>
    </r>
    <phoneticPr fontId="1" type="noConversion"/>
  </si>
  <si>
    <r>
      <t xml:space="preserve">        </t>
    </r>
    <r>
      <rPr>
        <sz val="9"/>
        <rFont val="宋体"/>
        <family val="3"/>
        <charset val="134"/>
      </rPr>
      <t>减：固定资产减值准备</t>
    </r>
    <phoneticPr fontId="1" type="noConversion"/>
  </si>
  <si>
    <r>
      <t xml:space="preserve">    </t>
    </r>
    <r>
      <rPr>
        <sz val="9"/>
        <rFont val="宋体"/>
        <family val="3"/>
        <charset val="134"/>
      </rPr>
      <t>固定资产净额</t>
    </r>
    <phoneticPr fontId="1" type="noConversion"/>
  </si>
  <si>
    <r>
      <t xml:space="preserve">    </t>
    </r>
    <r>
      <rPr>
        <sz val="9"/>
        <rFont val="宋体"/>
        <family val="3"/>
        <charset val="134"/>
      </rPr>
      <t>工程物资</t>
    </r>
    <phoneticPr fontId="1" type="noConversion"/>
  </si>
  <si>
    <r>
      <t xml:space="preserve">    </t>
    </r>
    <r>
      <rPr>
        <sz val="9"/>
        <rFont val="宋体"/>
        <family val="3"/>
        <charset val="134"/>
      </rPr>
      <t>在建工程</t>
    </r>
    <phoneticPr fontId="1" type="noConversion"/>
  </si>
  <si>
    <r>
      <t xml:space="preserve">    </t>
    </r>
    <r>
      <rPr>
        <sz val="9"/>
        <rFont val="宋体"/>
        <family val="3"/>
        <charset val="134"/>
      </rPr>
      <t>固定资产清理</t>
    </r>
    <phoneticPr fontId="1" type="noConversion"/>
  </si>
  <si>
    <r>
      <t xml:space="preserve">              </t>
    </r>
    <r>
      <rPr>
        <sz val="9"/>
        <rFont val="宋体"/>
        <family val="3"/>
        <charset val="134"/>
      </rPr>
      <t>固定资产合计</t>
    </r>
    <phoneticPr fontId="1" type="noConversion"/>
  </si>
  <si>
    <r>
      <t xml:space="preserve">    </t>
    </r>
    <r>
      <rPr>
        <sz val="9"/>
        <rFont val="宋体"/>
        <family val="3"/>
        <charset val="134"/>
      </rPr>
      <t>无形资产</t>
    </r>
    <phoneticPr fontId="1" type="noConversion"/>
  </si>
  <si>
    <r>
      <t xml:space="preserve">    </t>
    </r>
    <r>
      <rPr>
        <sz val="9"/>
        <rFont val="宋体"/>
        <family val="3"/>
        <charset val="134"/>
      </rPr>
      <t>长期待摊费用</t>
    </r>
    <phoneticPr fontId="1" type="noConversion"/>
  </si>
  <si>
    <r>
      <t xml:space="preserve">    </t>
    </r>
    <r>
      <rPr>
        <sz val="9"/>
        <rFont val="宋体"/>
        <family val="3"/>
        <charset val="134"/>
      </rPr>
      <t>其他长期资产</t>
    </r>
    <phoneticPr fontId="1" type="noConversion"/>
  </si>
  <si>
    <r>
      <t xml:space="preserve">    </t>
    </r>
    <r>
      <rPr>
        <sz val="9"/>
        <rFont val="宋体"/>
        <family val="3"/>
        <charset val="134"/>
      </rPr>
      <t>无形资产及其他资产合计</t>
    </r>
    <phoneticPr fontId="1" type="noConversion"/>
  </si>
  <si>
    <r>
      <t xml:space="preserve">    </t>
    </r>
    <r>
      <rPr>
        <sz val="9"/>
        <rFont val="宋体"/>
        <family val="3"/>
        <charset val="134"/>
      </rPr>
      <t>递延税款借项</t>
    </r>
    <phoneticPr fontId="1" type="noConversion"/>
  </si>
  <si>
    <t xml:space="preserve">          管理费用</t>
    <phoneticPr fontId="1" type="noConversion"/>
  </si>
  <si>
    <t xml:space="preserve">          财务费用</t>
    <phoneticPr fontId="1" type="noConversion"/>
  </si>
  <si>
    <t xml:space="preserve">          主营业务税金及附加</t>
    <phoneticPr fontId="1" type="noConversion"/>
  </si>
  <si>
    <r>
      <t xml:space="preserve">            </t>
    </r>
    <r>
      <rPr>
        <sz val="9"/>
        <rFont val="宋体"/>
        <family val="3"/>
        <charset val="134"/>
      </rPr>
      <t>固定资产折旧</t>
    </r>
    <phoneticPr fontId="1" type="noConversion"/>
  </si>
  <si>
    <r>
      <t xml:space="preserve">            </t>
    </r>
    <r>
      <rPr>
        <sz val="9"/>
        <rFont val="宋体"/>
        <family val="3"/>
        <charset val="134"/>
      </rPr>
      <t>经营性应收项目的减少（减：增加）</t>
    </r>
    <phoneticPr fontId="1" type="noConversion"/>
  </si>
  <si>
    <r>
      <t xml:space="preserve">            </t>
    </r>
    <r>
      <rPr>
        <sz val="9"/>
        <rFont val="宋体"/>
        <family val="3"/>
        <charset val="134"/>
      </rPr>
      <t>投资损失（减：收益）</t>
    </r>
    <phoneticPr fontId="1" type="noConversion"/>
  </si>
  <si>
    <r>
      <t xml:space="preserve">            </t>
    </r>
    <r>
      <rPr>
        <sz val="9"/>
        <rFont val="宋体"/>
        <family val="3"/>
        <charset val="134"/>
      </rPr>
      <t>递延税款贷项（减：借项）</t>
    </r>
    <phoneticPr fontId="1" type="noConversion"/>
  </si>
  <si>
    <r>
      <t xml:space="preserve">            </t>
    </r>
    <r>
      <rPr>
        <sz val="9"/>
        <rFont val="宋体"/>
        <family val="3"/>
        <charset val="134"/>
      </rPr>
      <t>存货的减少（减：增加）</t>
    </r>
    <phoneticPr fontId="1" type="noConversion"/>
  </si>
  <si>
    <r>
      <t xml:space="preserve">            </t>
    </r>
    <r>
      <rPr>
        <sz val="9"/>
        <rFont val="宋体"/>
        <family val="3"/>
        <charset val="134"/>
      </rPr>
      <t>经营性应付项目的增加（减：减少）</t>
    </r>
    <phoneticPr fontId="1" type="noConversion"/>
  </si>
  <si>
    <r>
      <t xml:space="preserve">            </t>
    </r>
    <r>
      <rPr>
        <sz val="9"/>
        <rFont val="宋体"/>
        <family val="3"/>
        <charset val="134"/>
      </rPr>
      <t>其他</t>
    </r>
    <phoneticPr fontId="1" type="noConversion"/>
  </si>
  <si>
    <t>一、编制现金流量表所需数据录入</t>
    <phoneticPr fontId="1" type="noConversion"/>
  </si>
  <si>
    <t>二、编制财务分析表所需数据录入</t>
    <phoneticPr fontId="1" type="noConversion"/>
  </si>
  <si>
    <r>
      <t>重要提醒：粉红色阴影部分已设置为公式，数据自动计算产生，务请不要填入任何数据以免出错！只需在</t>
    </r>
    <r>
      <rPr>
        <b/>
        <sz val="14"/>
        <color indexed="10"/>
        <rFont val="Times New Roman"/>
        <family val="1"/>
      </rPr>
      <t>“</t>
    </r>
    <r>
      <rPr>
        <b/>
        <sz val="14"/>
        <color indexed="10"/>
        <rFont val="宋体"/>
        <family val="3"/>
        <charset val="134"/>
      </rPr>
      <t>金额</t>
    </r>
    <r>
      <rPr>
        <b/>
        <sz val="14"/>
        <color indexed="10"/>
        <rFont val="Times New Roman"/>
        <family val="1"/>
      </rPr>
      <t>”</t>
    </r>
    <r>
      <rPr>
        <b/>
        <sz val="14"/>
        <color indexed="10"/>
        <rFont val="宋体"/>
        <family val="3"/>
        <charset val="134"/>
      </rPr>
      <t>栏白色空格内录入数据</t>
    </r>
    <phoneticPr fontId="1" type="noConversion"/>
  </si>
  <si>
    <t xml:space="preserve">编制单位：                                          </t>
    <phoneticPr fontId="1" type="noConversion"/>
  </si>
  <si>
    <r>
      <t>2013</t>
    </r>
    <r>
      <rPr>
        <sz val="10"/>
        <rFont val="宋体"/>
        <family val="3"/>
        <charset val="134"/>
      </rPr>
      <t>年度</t>
    </r>
    <phoneticPr fontId="1" type="noConversion"/>
  </si>
  <si>
    <r>
      <t xml:space="preserve">                 </t>
    </r>
    <r>
      <rPr>
        <u/>
        <sz val="9"/>
        <rFont val="Arial"/>
        <family val="2"/>
      </rPr>
      <t xml:space="preserve"> 2013</t>
    </r>
    <r>
      <rPr>
        <sz val="9"/>
        <rFont val="宋体"/>
        <family val="3"/>
        <charset val="134"/>
      </rPr>
      <t>年度</t>
    </r>
    <phoneticPr fontId="1" type="noConversion"/>
  </si>
</sst>
</file>

<file path=xl/styles.xml><?xml version="1.0" encoding="utf-8"?>
<styleSheet xmlns="http://schemas.openxmlformats.org/spreadsheetml/2006/main">
  <numFmts count="3">
    <numFmt numFmtId="43" formatCode="_ * #,##0.00_ ;_ * \-#,##0.00_ ;_ * &quot;-&quot;??_ ;_ @_ "/>
    <numFmt numFmtId="184" formatCode="#,##0.00_ "/>
    <numFmt numFmtId="185" formatCode="#,##0.00_);[Red]\(#,##0.00\)"/>
  </numFmts>
  <fonts count="25">
    <font>
      <sz val="12"/>
      <name val="宋体"/>
      <charset val="134"/>
    </font>
    <font>
      <sz val="9"/>
      <name val="宋体"/>
      <family val="3"/>
      <charset val="134"/>
    </font>
    <font>
      <sz val="10"/>
      <name val="宋体"/>
      <family val="3"/>
      <charset val="134"/>
    </font>
    <font>
      <b/>
      <sz val="20"/>
      <name val="宋体"/>
      <family val="3"/>
      <charset val="134"/>
    </font>
    <font>
      <b/>
      <sz val="9"/>
      <name val="宋体"/>
      <family val="3"/>
      <charset val="134"/>
    </font>
    <font>
      <sz val="8"/>
      <name val="宋体"/>
      <family val="3"/>
      <charset val="134"/>
    </font>
    <font>
      <sz val="10"/>
      <name val="Arial"/>
      <family val="2"/>
    </font>
    <font>
      <b/>
      <u/>
      <sz val="16"/>
      <name val="宋体"/>
      <family val="3"/>
      <charset val="134"/>
    </font>
    <font>
      <sz val="10"/>
      <name val="Times New Roman"/>
      <family val="1"/>
    </font>
    <font>
      <b/>
      <u/>
      <sz val="12"/>
      <name val="宋体"/>
      <family val="3"/>
      <charset val="134"/>
    </font>
    <font>
      <b/>
      <sz val="18"/>
      <name val="宋体"/>
      <family val="3"/>
      <charset val="134"/>
    </font>
    <font>
      <b/>
      <sz val="10"/>
      <color indexed="10"/>
      <name val="宋体"/>
      <family val="3"/>
      <charset val="134"/>
    </font>
    <font>
      <b/>
      <sz val="14"/>
      <color indexed="10"/>
      <name val="宋体"/>
      <family val="3"/>
      <charset val="134"/>
    </font>
    <font>
      <sz val="9"/>
      <name val="Arial"/>
      <family val="2"/>
    </font>
    <font>
      <sz val="8"/>
      <name val="Arial"/>
      <family val="2"/>
    </font>
    <font>
      <sz val="12"/>
      <name val="Arial"/>
      <family val="2"/>
    </font>
    <font>
      <sz val="16"/>
      <name val="Arial"/>
      <family val="2"/>
    </font>
    <font>
      <b/>
      <u/>
      <sz val="12"/>
      <name val="Arial"/>
      <family val="2"/>
    </font>
    <font>
      <b/>
      <sz val="12"/>
      <name val="Arial"/>
      <family val="2"/>
    </font>
    <font>
      <b/>
      <sz val="9"/>
      <name val="Arial"/>
      <family val="2"/>
    </font>
    <font>
      <b/>
      <sz val="20"/>
      <name val="Arial"/>
      <family val="2"/>
    </font>
    <font>
      <u/>
      <sz val="9"/>
      <name val="Arial"/>
      <family val="2"/>
    </font>
    <font>
      <b/>
      <sz val="14"/>
      <color indexed="10"/>
      <name val="Times New Roman"/>
      <family val="1"/>
    </font>
    <font>
      <sz val="12"/>
      <name val="宋体"/>
      <family val="3"/>
      <charset val="134"/>
    </font>
    <font>
      <b/>
      <sz val="10"/>
      <color indexed="13"/>
      <name val="宋体"/>
      <family val="3"/>
      <charset val="134"/>
    </font>
  </fonts>
  <fills count="5">
    <fill>
      <patternFill patternType="none"/>
    </fill>
    <fill>
      <patternFill patternType="gray125"/>
    </fill>
    <fill>
      <patternFill patternType="solid">
        <fgColor indexed="45"/>
        <bgColor indexed="64"/>
      </patternFill>
    </fill>
    <fill>
      <patternFill patternType="solid">
        <fgColor indexed="15"/>
        <bgColor indexed="64"/>
      </patternFill>
    </fill>
    <fill>
      <patternFill patternType="solid">
        <fgColor indexed="48"/>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Alignment="1">
      <alignment horizontal="center"/>
    </xf>
    <xf numFmtId="0" fontId="1" fillId="0" borderId="0" xfId="0" applyFont="1"/>
    <xf numFmtId="43" fontId="6" fillId="0" borderId="0" xfId="0" applyNumberFormat="1" applyFont="1"/>
    <xf numFmtId="0" fontId="0" fillId="0" borderId="0" xfId="0" applyAlignment="1">
      <alignment horizontal="center"/>
    </xf>
    <xf numFmtId="0" fontId="6" fillId="0" borderId="0" xfId="0" applyFont="1" applyAlignment="1">
      <alignment horizontal="center"/>
    </xf>
    <xf numFmtId="43" fontId="6" fillId="2" borderId="1" xfId="0" applyNumberFormat="1" applyFont="1" applyFill="1" applyBorder="1"/>
    <xf numFmtId="0" fontId="2" fillId="0" borderId="0" xfId="0" applyFont="1" applyFill="1" applyAlignment="1">
      <alignment horizontal="center"/>
    </xf>
    <xf numFmtId="0" fontId="2" fillId="0" borderId="0" xfId="0" applyFont="1" applyFill="1"/>
    <xf numFmtId="0" fontId="6" fillId="0" borderId="0" xfId="0" applyFont="1" applyFill="1" applyAlignment="1">
      <alignment horizontal="center"/>
    </xf>
    <xf numFmtId="0" fontId="6" fillId="0" borderId="0" xfId="0" applyFont="1" applyFill="1" applyBorder="1" applyAlignment="1">
      <alignment horizontal="center"/>
    </xf>
    <xf numFmtId="43" fontId="6" fillId="0" borderId="0" xfId="0" applyNumberFormat="1" applyFont="1" applyFill="1"/>
    <xf numFmtId="0" fontId="2" fillId="2" borderId="1" xfId="0" applyFont="1" applyFill="1" applyBorder="1" applyAlignment="1">
      <alignment horizontal="center"/>
    </xf>
    <xf numFmtId="0" fontId="11" fillId="0" borderId="0" xfId="0" applyFont="1" applyBorder="1" applyAlignment="1">
      <alignment horizontal="left"/>
    </xf>
    <xf numFmtId="0" fontId="14" fillId="0" borderId="0" xfId="0" applyFont="1" applyBorder="1"/>
    <xf numFmtId="0" fontId="15" fillId="0" borderId="0" xfId="0" applyFont="1"/>
    <xf numFmtId="0" fontId="13" fillId="0" borderId="0" xfId="0" applyFont="1"/>
    <xf numFmtId="43" fontId="13" fillId="2" borderId="1" xfId="0" applyNumberFormat="1" applyFont="1" applyFill="1" applyBorder="1"/>
    <xf numFmtId="43" fontId="6" fillId="2" borderId="1" xfId="0" applyNumberFormat="1" applyFont="1" applyFill="1" applyBorder="1" applyAlignment="1">
      <alignment horizontal="right"/>
    </xf>
    <xf numFmtId="0" fontId="6" fillId="0" borderId="0" xfId="0" applyFont="1"/>
    <xf numFmtId="43" fontId="13" fillId="2" borderId="1" xfId="0" applyNumberFormat="1" applyFont="1" applyFill="1" applyBorder="1" applyAlignment="1">
      <alignment vertical="center"/>
    </xf>
    <xf numFmtId="184" fontId="13" fillId="2" borderId="1" xfId="0" applyNumberFormat="1" applyFont="1" applyFill="1" applyBorder="1" applyAlignment="1">
      <alignment vertical="center"/>
    </xf>
    <xf numFmtId="184" fontId="13" fillId="2" borderId="1" xfId="0" applyNumberFormat="1" applyFont="1" applyFill="1" applyBorder="1" applyAlignment="1">
      <alignment horizontal="right"/>
    </xf>
    <xf numFmtId="0" fontId="14" fillId="0" borderId="0" xfId="0" applyFont="1" applyBorder="1" applyAlignment="1">
      <alignment horizontal="center"/>
    </xf>
    <xf numFmtId="184" fontId="14" fillId="0" borderId="0" xfId="0" applyNumberFormat="1" applyFont="1" applyBorder="1"/>
    <xf numFmtId="184" fontId="6" fillId="0" borderId="0" xfId="0" applyNumberFormat="1" applyFont="1"/>
    <xf numFmtId="9" fontId="6" fillId="2" borderId="1" xfId="0" applyNumberFormat="1" applyFont="1" applyFill="1" applyBorder="1" applyAlignment="1">
      <alignment horizontal="center"/>
    </xf>
    <xf numFmtId="0" fontId="13" fillId="0" borderId="0" xfId="0" applyFont="1" applyAlignment="1">
      <alignment horizontal="center"/>
    </xf>
    <xf numFmtId="184" fontId="13" fillId="0" borderId="0" xfId="0" applyNumberFormat="1" applyFont="1"/>
    <xf numFmtId="184" fontId="15" fillId="0" borderId="0" xfId="0" applyNumberFormat="1" applyFont="1"/>
    <xf numFmtId="0" fontId="23" fillId="0" borderId="0" xfId="0" applyFont="1"/>
    <xf numFmtId="43" fontId="6" fillId="0" borderId="1" xfId="0" applyNumberFormat="1" applyFont="1" applyFill="1" applyBorder="1"/>
    <xf numFmtId="10" fontId="6" fillId="0" borderId="1" xfId="0" applyNumberFormat="1" applyFont="1" applyFill="1" applyBorder="1"/>
    <xf numFmtId="185" fontId="13" fillId="0" borderId="1" xfId="0" applyNumberFormat="1" applyFont="1" applyFill="1" applyBorder="1" applyAlignment="1">
      <alignment vertical="center"/>
    </xf>
    <xf numFmtId="185" fontId="13" fillId="0" borderId="1" xfId="0" applyNumberFormat="1" applyFont="1" applyFill="1" applyBorder="1" applyAlignment="1">
      <alignment horizontal="right" vertical="center"/>
    </xf>
    <xf numFmtId="43" fontId="13" fillId="0" borderId="1" xfId="0" applyNumberFormat="1" applyFont="1" applyFill="1" applyBorder="1" applyAlignment="1">
      <alignment horizontal="right" vertical="center"/>
    </xf>
    <xf numFmtId="43" fontId="13" fillId="0" borderId="1" xfId="0" applyNumberFormat="1" applyFont="1" applyFill="1" applyBorder="1" applyAlignment="1">
      <alignment vertical="center"/>
    </xf>
    <xf numFmtId="43" fontId="14" fillId="0" borderId="1" xfId="0" applyNumberFormat="1" applyFont="1" applyFill="1" applyBorder="1" applyAlignment="1">
      <alignment vertical="center"/>
    </xf>
    <xf numFmtId="184" fontId="13" fillId="0" borderId="1" xfId="0" applyNumberFormat="1" applyFont="1" applyFill="1" applyBorder="1"/>
    <xf numFmtId="43" fontId="13" fillId="0" borderId="1" xfId="0" applyNumberFormat="1" applyFont="1" applyFill="1" applyBorder="1"/>
    <xf numFmtId="184" fontId="13" fillId="0" borderId="1" xfId="0" applyNumberFormat="1" applyFont="1" applyFill="1" applyBorder="1" applyAlignment="1">
      <alignment vertical="center"/>
    </xf>
    <xf numFmtId="0" fontId="13" fillId="3" borderId="1" xfId="0" applyFont="1" applyFill="1" applyBorder="1"/>
    <xf numFmtId="0" fontId="13" fillId="3" borderId="0" xfId="0" applyFont="1" applyFill="1" applyAlignment="1">
      <alignment vertical="center"/>
    </xf>
    <xf numFmtId="0" fontId="13" fillId="3" borderId="0" xfId="0" applyFont="1" applyFill="1" applyAlignment="1">
      <alignment horizontal="center" vertical="center"/>
    </xf>
    <xf numFmtId="0" fontId="1" fillId="3" borderId="0" xfId="0" applyFont="1" applyFill="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0" fontId="14" fillId="3" borderId="1" xfId="0" applyFont="1" applyFill="1" applyBorder="1" applyAlignment="1">
      <alignment vertical="center"/>
    </xf>
    <xf numFmtId="0" fontId="1" fillId="3" borderId="1" xfId="0" applyFont="1" applyFill="1" applyBorder="1" applyAlignment="1">
      <alignment horizontal="left" vertical="center"/>
    </xf>
    <xf numFmtId="0" fontId="13" fillId="3" borderId="1" xfId="0" applyFont="1" applyFill="1" applyBorder="1" applyAlignment="1">
      <alignment horizontal="left" vertical="center"/>
    </xf>
    <xf numFmtId="0" fontId="13" fillId="3" borderId="1" xfId="0" applyFont="1" applyFill="1" applyBorder="1" applyAlignment="1">
      <alignment horizontal="center"/>
    </xf>
    <xf numFmtId="0" fontId="14" fillId="3" borderId="1" xfId="0" applyFont="1" applyFill="1" applyBorder="1"/>
    <xf numFmtId="0" fontId="1" fillId="3" borderId="0" xfId="0" applyFont="1" applyFill="1"/>
    <xf numFmtId="0" fontId="1" fillId="3" borderId="1" xfId="0" applyFont="1" applyFill="1" applyBorder="1"/>
    <xf numFmtId="49" fontId="13" fillId="3" borderId="1" xfId="0" applyNumberFormat="1" applyFont="1" applyFill="1" applyBorder="1" applyAlignment="1">
      <alignment horizontal="center" vertical="center"/>
    </xf>
    <xf numFmtId="0" fontId="14" fillId="0" borderId="1" xfId="0" applyFont="1" applyFill="1" applyBorder="1" applyAlignment="1">
      <alignment vertical="center"/>
    </xf>
    <xf numFmtId="184" fontId="13" fillId="0" borderId="1" xfId="0" applyNumberFormat="1" applyFont="1" applyFill="1" applyBorder="1" applyAlignment="1">
      <alignment horizontal="right"/>
    </xf>
    <xf numFmtId="0" fontId="6" fillId="3" borderId="0" xfId="0" applyFont="1" applyFill="1" applyAlignment="1">
      <alignment horizontal="right"/>
    </xf>
    <xf numFmtId="0" fontId="2" fillId="3" borderId="1" xfId="0" applyFont="1" applyFill="1" applyBorder="1" applyAlignment="1">
      <alignment horizontal="center"/>
    </xf>
    <xf numFmtId="0" fontId="2" fillId="3" borderId="1" xfId="0" applyFont="1" applyFill="1" applyBorder="1" applyAlignment="1">
      <alignment horizontal="left"/>
    </xf>
    <xf numFmtId="0" fontId="6" fillId="3" borderId="1" xfId="0" applyFont="1" applyFill="1" applyBorder="1" applyAlignment="1">
      <alignment horizontal="center"/>
    </xf>
    <xf numFmtId="0" fontId="8" fillId="3" borderId="1" xfId="0" applyFont="1" applyFill="1" applyBorder="1" applyAlignment="1">
      <alignment horizontal="left"/>
    </xf>
    <xf numFmtId="0" fontId="2" fillId="3" borderId="1" xfId="0" applyFont="1" applyFill="1" applyBorder="1"/>
    <xf numFmtId="0" fontId="2" fillId="3" borderId="0" xfId="0" applyFont="1" applyFill="1" applyBorder="1"/>
    <xf numFmtId="0" fontId="6" fillId="3" borderId="0" xfId="0" applyFont="1" applyFill="1" applyBorder="1" applyAlignment="1">
      <alignment horizontal="center"/>
    </xf>
    <xf numFmtId="0" fontId="2" fillId="3" borderId="0" xfId="0" applyFont="1" applyFill="1"/>
    <xf numFmtId="0" fontId="6" fillId="3" borderId="0" xfId="0" applyFont="1" applyFill="1"/>
    <xf numFmtId="43" fontId="2" fillId="3" borderId="1" xfId="0" applyNumberFormat="1" applyFont="1" applyFill="1" applyBorder="1" applyAlignment="1">
      <alignment horizontal="center"/>
    </xf>
    <xf numFmtId="43" fontId="6" fillId="0" borderId="1" xfId="0" applyNumberFormat="1" applyFont="1" applyFill="1" applyBorder="1" applyAlignment="1">
      <alignment horizontal="right"/>
    </xf>
    <xf numFmtId="0" fontId="6" fillId="0" borderId="1" xfId="0" applyFont="1" applyFill="1" applyBorder="1"/>
    <xf numFmtId="0" fontId="15" fillId="0" borderId="1" xfId="0" applyFont="1" applyFill="1" applyBorder="1"/>
    <xf numFmtId="0" fontId="8" fillId="3" borderId="1" xfId="0" applyFont="1" applyFill="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left"/>
    </xf>
    <xf numFmtId="0" fontId="5" fillId="3" borderId="1" xfId="0" applyFont="1" applyFill="1" applyBorder="1"/>
    <xf numFmtId="0" fontId="5" fillId="3" borderId="1" xfId="0" applyFont="1" applyFill="1" applyBorder="1" applyAlignment="1">
      <alignment horizontal="center"/>
    </xf>
    <xf numFmtId="43" fontId="6" fillId="0" borderId="1" xfId="0" applyNumberFormat="1" applyFont="1" applyBorder="1"/>
    <xf numFmtId="0" fontId="19" fillId="3" borderId="0" xfId="0" applyFont="1" applyFill="1" applyBorder="1" applyAlignment="1">
      <alignment horizontal="center"/>
    </xf>
    <xf numFmtId="0" fontId="13" fillId="3" borderId="0" xfId="0" applyFont="1" applyFill="1" applyBorder="1" applyAlignment="1"/>
    <xf numFmtId="0" fontId="13" fillId="3" borderId="0" xfId="0" applyFont="1" applyFill="1"/>
    <xf numFmtId="0" fontId="13" fillId="3" borderId="0" xfId="0" applyFont="1" applyFill="1" applyAlignment="1">
      <alignment horizontal="left"/>
    </xf>
    <xf numFmtId="184" fontId="1" fillId="3" borderId="1" xfId="0" applyNumberFormat="1" applyFont="1" applyFill="1" applyBorder="1" applyAlignment="1">
      <alignment horizontal="center"/>
    </xf>
    <xf numFmtId="0" fontId="4" fillId="3" borderId="1" xfId="0" applyFont="1" applyFill="1" applyBorder="1" applyAlignment="1"/>
    <xf numFmtId="0" fontId="13" fillId="3" borderId="1" xfId="0" applyFont="1" applyFill="1" applyBorder="1" applyAlignment="1"/>
    <xf numFmtId="0" fontId="4" fillId="3" borderId="1" xfId="0" applyFont="1" applyFill="1" applyBorder="1" applyAlignment="1">
      <alignment horizontal="center"/>
    </xf>
    <xf numFmtId="0" fontId="19" fillId="3" borderId="1" xfId="0" applyFont="1" applyFill="1" applyBorder="1" applyAlignment="1">
      <alignment horizontal="left"/>
    </xf>
    <xf numFmtId="0" fontId="19" fillId="3" borderId="1" xfId="0" applyFont="1" applyFill="1" applyBorder="1" applyAlignment="1"/>
    <xf numFmtId="0" fontId="4" fillId="3" borderId="1" xfId="0" applyFont="1" applyFill="1" applyBorder="1"/>
    <xf numFmtId="0" fontId="19" fillId="3" borderId="1" xfId="0" applyFont="1" applyFill="1" applyBorder="1"/>
    <xf numFmtId="0" fontId="2" fillId="0" borderId="0" xfId="0" applyFont="1" applyFill="1" applyAlignment="1">
      <alignment horizontal="left"/>
    </xf>
    <xf numFmtId="0" fontId="9" fillId="3" borderId="0" xfId="0" applyFont="1" applyFill="1" applyBorder="1" applyAlignment="1">
      <alignment horizontal="center"/>
    </xf>
    <xf numFmtId="0" fontId="18" fillId="3" borderId="0" xfId="0" applyFont="1" applyFill="1" applyBorder="1" applyAlignment="1">
      <alignment horizontal="center"/>
    </xf>
    <xf numFmtId="0" fontId="13" fillId="3" borderId="0" xfId="0" applyFont="1" applyFill="1" applyAlignment="1">
      <alignment horizontal="left" vertical="center"/>
    </xf>
    <xf numFmtId="0" fontId="13" fillId="0" borderId="0" xfId="0" applyFont="1" applyFill="1" applyAlignment="1">
      <alignment horizontal="left" vertical="center"/>
    </xf>
    <xf numFmtId="0" fontId="1" fillId="0" borderId="2" xfId="0" applyFont="1" applyFill="1" applyBorder="1" applyAlignment="1">
      <alignment horizontal="left" vertical="center"/>
    </xf>
    <xf numFmtId="0" fontId="7" fillId="3" borderId="0" xfId="0" applyFont="1" applyFill="1" applyAlignment="1">
      <alignment horizontal="center"/>
    </xf>
    <xf numFmtId="0" fontId="16" fillId="3" borderId="0" xfId="0" applyFont="1" applyFill="1" applyAlignment="1">
      <alignment horizontal="center"/>
    </xf>
    <xf numFmtId="0" fontId="6" fillId="3" borderId="0" xfId="0" applyFont="1" applyFill="1" applyAlignment="1">
      <alignment horizontal="right"/>
    </xf>
    <xf numFmtId="57" fontId="6" fillId="0" borderId="2" xfId="0" applyNumberFormat="1" applyFont="1" applyFill="1" applyBorder="1" applyAlignment="1">
      <alignment horizontal="left"/>
    </xf>
    <xf numFmtId="0" fontId="24" fillId="4" borderId="3" xfId="0" applyFont="1" applyFill="1" applyBorder="1" applyAlignment="1">
      <alignment horizontal="left"/>
    </xf>
    <xf numFmtId="0" fontId="24" fillId="4" borderId="4" xfId="0" applyFont="1" applyFill="1" applyBorder="1" applyAlignment="1">
      <alignment horizontal="left"/>
    </xf>
    <xf numFmtId="0" fontId="24" fillId="4" borderId="5" xfId="0" applyFont="1" applyFill="1" applyBorder="1" applyAlignment="1">
      <alignment horizontal="left"/>
    </xf>
    <xf numFmtId="0" fontId="2" fillId="3" borderId="1" xfId="0" applyFont="1" applyFill="1" applyBorder="1" applyAlignment="1">
      <alignment horizontal="center"/>
    </xf>
    <xf numFmtId="0" fontId="6" fillId="3" borderId="1" xfId="0" applyFont="1" applyFill="1" applyBorder="1" applyAlignment="1">
      <alignment horizontal="center"/>
    </xf>
    <xf numFmtId="0" fontId="12" fillId="3" borderId="0" xfId="0" applyFont="1" applyFill="1" applyBorder="1" applyAlignment="1">
      <alignment horizontal="center" wrapText="1"/>
    </xf>
    <xf numFmtId="0" fontId="10" fillId="3" borderId="0" xfId="0" applyFont="1" applyFill="1" applyBorder="1" applyAlignment="1">
      <alignment horizontal="center" wrapText="1"/>
    </xf>
    <xf numFmtId="0" fontId="2" fillId="3" borderId="1" xfId="0" applyFont="1" applyFill="1" applyBorder="1" applyAlignment="1">
      <alignment horizontal="left"/>
    </xf>
    <xf numFmtId="0" fontId="6" fillId="3" borderId="1" xfId="0" applyFont="1" applyFill="1" applyBorder="1" applyAlignment="1">
      <alignment horizontal="left"/>
    </xf>
    <xf numFmtId="0" fontId="24" fillId="4" borderId="1" xfId="0" applyFont="1" applyFill="1" applyBorder="1" applyAlignment="1">
      <alignment horizontal="left"/>
    </xf>
    <xf numFmtId="0" fontId="1" fillId="0" borderId="0" xfId="0" applyFont="1" applyFill="1" applyBorder="1" applyAlignment="1"/>
    <xf numFmtId="0" fontId="13" fillId="0" borderId="0" xfId="0" applyFont="1" applyFill="1" applyBorder="1" applyAlignment="1"/>
    <xf numFmtId="0" fontId="3" fillId="3" borderId="0" xfId="0" applyFont="1" applyFill="1" applyBorder="1" applyAlignment="1">
      <alignment horizontal="center"/>
    </xf>
    <xf numFmtId="0" fontId="20" fillId="3" borderId="0" xfId="0" applyFont="1" applyFill="1" applyBorder="1" applyAlignment="1">
      <alignment horizontal="center"/>
    </xf>
    <xf numFmtId="0" fontId="13" fillId="0" borderId="2" xfId="0" applyFont="1" applyFill="1" applyBorder="1" applyAlignment="1">
      <alignment horizontal="left"/>
    </xf>
    <xf numFmtId="31" fontId="13" fillId="0" borderId="0" xfId="0" applyNumberFormat="1" applyFont="1" applyFill="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676275</xdr:colOff>
      <xdr:row>0</xdr:row>
      <xdr:rowOff>19050</xdr:rowOff>
    </xdr:from>
    <xdr:to>
      <xdr:col>8</xdr:col>
      <xdr:colOff>123825</xdr:colOff>
      <xdr:row>62</xdr:row>
      <xdr:rowOff>161925</xdr:rowOff>
    </xdr:to>
    <xdr:sp macro="" textlink="">
      <xdr:nvSpPr>
        <xdr:cNvPr id="1027" name="Rectangle 3"/>
        <xdr:cNvSpPr>
          <a:spLocks noChangeArrowheads="1"/>
        </xdr:cNvSpPr>
      </xdr:nvSpPr>
      <xdr:spPr bwMode="auto">
        <a:xfrm>
          <a:off x="676275" y="19050"/>
          <a:ext cx="4933950" cy="11363325"/>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zh-CN" altLang="en-US" sz="1200" b="1" i="0" strike="noStrike">
              <a:solidFill>
                <a:srgbClr val="000000"/>
              </a:solidFill>
              <a:latin typeface="Times New Roman"/>
              <a:cs typeface="Times New Roman"/>
            </a:rPr>
            <a:t>                                    </a:t>
          </a:r>
          <a:r>
            <a:rPr lang="zh-CN" altLang="en-US" sz="1200" b="1" i="0" strike="noStrike">
              <a:solidFill>
                <a:srgbClr val="000000"/>
              </a:solidFill>
              <a:latin typeface="宋体"/>
              <a:ea typeface="宋体"/>
            </a:rPr>
            <a:t>现金流量表自动生成编制说明</a:t>
          </a:r>
          <a:endParaRPr lang="zh-CN" altLang="en-US" sz="1000" b="0" i="0" strike="noStrike">
            <a:solidFill>
              <a:srgbClr val="000000"/>
            </a:solidFill>
            <a:latin typeface="宋体"/>
            <a:ea typeface="宋体"/>
          </a:endParaRP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提要：本现金流量表是自动生成的，你只要做两件事：录入数据和修正，即：录入资产负债表、利润表和几个表外数据，修正现金流量表出负数的金额栏</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具体修正办法见下面说明</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。录入速度和生成速度是同步的，数据录入完成的同时，现金流量表即已生成，报表的平衡问题在公式设置已考虑好，无须担心。使用时只需将白色空格内的数据删除即可。</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一、编制原理</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本现金流量编制办法主要是根据资产负债表，利润及利润分配表各帐户的变动情况进行分析，并补充若干表外数据</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见“表外数据录入”工作表</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，然后将这些科目的分析结果分别归入现金流量表的各项目，以此</a:t>
          </a:r>
          <a:r>
            <a:rPr lang="zh-CN" altLang="en-US" sz="1000" b="1" i="0" strike="noStrike">
              <a:solidFill>
                <a:srgbClr val="FF0000"/>
              </a:solidFill>
              <a:latin typeface="宋体"/>
              <a:ea typeface="宋体"/>
            </a:rPr>
            <a:t>自动生成现金流量表</a:t>
          </a:r>
          <a:r>
            <a:rPr lang="zh-CN" altLang="en-US" sz="1000" b="0" i="0" strike="noStrike">
              <a:solidFill>
                <a:srgbClr val="000000"/>
              </a:solidFill>
              <a:latin typeface="宋体"/>
              <a:ea typeface="宋体"/>
            </a:rPr>
            <a:t>。</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二、填制计算平衡</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1.</a:t>
          </a:r>
          <a:r>
            <a:rPr lang="zh-CN" altLang="en-US" sz="1000" b="0" i="0" strike="noStrike">
              <a:solidFill>
                <a:srgbClr val="000000"/>
              </a:solidFill>
              <a:latin typeface="宋体"/>
              <a:ea typeface="宋体"/>
            </a:rPr>
            <a:t>概述</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各表中</a:t>
          </a:r>
          <a:r>
            <a:rPr lang="zh-CN" altLang="en-US" sz="1000" b="1" i="0" strike="noStrike">
              <a:solidFill>
                <a:srgbClr val="FF0000"/>
              </a:solidFill>
              <a:latin typeface="宋体"/>
              <a:ea typeface="宋体"/>
            </a:rPr>
            <a:t>粉红色阴影部分不能填入任何数据！</a:t>
          </a:r>
          <a:r>
            <a:rPr lang="zh-CN" altLang="en-US" sz="1000" b="0" i="0" strike="noStrike">
              <a:solidFill>
                <a:srgbClr val="000000"/>
              </a:solidFill>
              <a:latin typeface="宋体"/>
              <a:ea typeface="宋体"/>
            </a:rPr>
            <a:t>该部分为公式设置部分，一经变动表格数据就会出现差错，</a:t>
          </a:r>
          <a:r>
            <a:rPr lang="zh-CN" altLang="en-US" sz="1000" b="1" i="0" strike="noStrike">
              <a:solidFill>
                <a:srgbClr val="FF0000"/>
              </a:solidFill>
              <a:latin typeface="宋体"/>
              <a:ea typeface="宋体"/>
            </a:rPr>
            <a:t>只允许在白色空格内填入数据！浅蓝色部分是根本不需录入数据的。</a:t>
          </a:r>
          <a:endParaRPr lang="zh-CN" altLang="en-US" sz="1000" b="0" i="0" strike="noStrike">
            <a:solidFill>
              <a:srgbClr val="000000"/>
            </a:solidFill>
            <a:latin typeface="宋体"/>
            <a:ea typeface="宋体"/>
          </a:endParaRP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2.</a:t>
          </a:r>
          <a:r>
            <a:rPr lang="zh-CN" altLang="en-US" sz="1000" b="0" i="0" strike="noStrike">
              <a:solidFill>
                <a:srgbClr val="000000"/>
              </a:solidFill>
              <a:latin typeface="宋体"/>
              <a:ea typeface="宋体"/>
            </a:rPr>
            <a:t>编制步骤</a:t>
          </a:r>
        </a:p>
        <a:p>
          <a:pPr algn="l" rtl="0">
            <a:defRPr sz="1000"/>
          </a:pPr>
          <a:endParaRPr lang="zh-CN" altLang="en-US" sz="1000" b="0" i="0" strike="noStrike">
            <a:solidFill>
              <a:srgbClr val="000000"/>
            </a:solidFill>
            <a:latin typeface="宋体"/>
            <a:ea typeface="宋体"/>
          </a:endParaRPr>
        </a:p>
        <a:p>
          <a:pPr algn="l" rtl="0">
            <a:defRPr sz="1000"/>
          </a:pPr>
          <a:r>
            <a:rPr lang="en-US" altLang="zh-CN" sz="1000" b="0" i="0" strike="noStrike">
              <a:solidFill>
                <a:srgbClr val="000000"/>
              </a:solidFill>
              <a:latin typeface="Times New Roman"/>
              <a:cs typeface="Times New Roman"/>
            </a:rPr>
            <a:t>(1).</a:t>
          </a:r>
          <a:r>
            <a:rPr lang="zh-CN" altLang="en-US" sz="1000" b="0" i="0" strike="noStrike">
              <a:solidFill>
                <a:srgbClr val="000000"/>
              </a:solidFill>
              <a:latin typeface="宋体"/>
              <a:ea typeface="宋体"/>
            </a:rPr>
            <a:t>手工录入资产负债表、利润及利润分配表各栏数据。</a:t>
          </a: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或者：如有电子文档，则可以直接将两大表数据直接复制过来覆盖即可，此项操作前提是原基础报表与本工作表格式一致，本工作表报表格式是根据</a:t>
          </a:r>
          <a:r>
            <a:rPr lang="en-US" altLang="zh-CN" sz="1000" b="0" i="0" strike="noStrike">
              <a:solidFill>
                <a:srgbClr val="000000"/>
              </a:solidFill>
              <a:latin typeface="宋体"/>
              <a:ea typeface="宋体"/>
            </a:rPr>
            <a:t>《</a:t>
          </a:r>
          <a:r>
            <a:rPr lang="zh-CN" altLang="en-US" sz="1000" b="0" i="0" strike="noStrike">
              <a:solidFill>
                <a:srgbClr val="000000"/>
              </a:solidFill>
              <a:latin typeface="宋体"/>
              <a:ea typeface="宋体"/>
            </a:rPr>
            <a:t>企业会计制度</a:t>
          </a:r>
          <a:r>
            <a:rPr lang="en-US" altLang="zh-CN" sz="1000" b="0" i="0" strike="noStrike">
              <a:solidFill>
                <a:srgbClr val="000000"/>
              </a:solidFill>
              <a:latin typeface="宋体"/>
              <a:ea typeface="宋体"/>
            </a:rPr>
            <a:t>》</a:t>
          </a:r>
          <a:r>
            <a:rPr lang="zh-CN" altLang="en-US" sz="1000" b="0" i="0" strike="noStrike">
              <a:solidFill>
                <a:srgbClr val="000000"/>
              </a:solidFill>
              <a:latin typeface="宋体"/>
              <a:ea typeface="宋体"/>
            </a:rPr>
            <a:t>规定格式编制，若原基础报表是按统一格式编制，直接复制覆盖即可。</a:t>
          </a:r>
        </a:p>
        <a:p>
          <a:pPr algn="l" rtl="0">
            <a:defRPr sz="1000"/>
          </a:pPr>
          <a:endParaRPr lang="zh-CN" altLang="en-US" sz="1000" b="0" i="0" strike="noStrike">
            <a:solidFill>
              <a:srgbClr val="000000"/>
            </a:solidFill>
            <a:latin typeface="宋体"/>
            <a:ea typeface="宋体"/>
          </a:endParaRPr>
        </a:p>
        <a:p>
          <a:pPr algn="l" rtl="0">
            <a:defRPr sz="1000"/>
          </a:pPr>
          <a:r>
            <a:rPr lang="en-US" altLang="zh-CN" sz="1000" b="0" i="0" strike="noStrike">
              <a:solidFill>
                <a:srgbClr val="000000"/>
              </a:solidFill>
              <a:latin typeface="Times New Roman"/>
              <a:cs typeface="Times New Roman"/>
            </a:rPr>
            <a:t>(2).</a:t>
          </a:r>
          <a:r>
            <a:rPr lang="zh-CN" altLang="en-US" sz="1000" b="0" i="0" strike="noStrike">
              <a:solidFill>
                <a:srgbClr val="000000"/>
              </a:solidFill>
              <a:latin typeface="宋体"/>
              <a:ea typeface="宋体"/>
            </a:rPr>
            <a:t>手工录入表外数据</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见“表外数据录入”工作表</a:t>
          </a:r>
          <a:r>
            <a:rPr lang="en-US" altLang="zh-CN" sz="1000" b="0" i="0" strike="noStrike">
              <a:solidFill>
                <a:srgbClr val="000000"/>
              </a:solidFill>
              <a:latin typeface="Times New Roman"/>
              <a:cs typeface="Times New Roman"/>
            </a:rPr>
            <a:t>)</a:t>
          </a:r>
          <a:r>
            <a:rPr lang="zh-CN" altLang="en-US" sz="1000" b="0" i="0" strike="noStrike">
              <a:solidFill>
                <a:srgbClr val="000000"/>
              </a:solidFill>
              <a:latin typeface="宋体"/>
              <a:ea typeface="宋体"/>
            </a:rPr>
            <a:t>，税率和坏账计提比例须按公司实际情况进行修改。</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三、检查</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由于两大主表本身勾稽关系已经平衡，因此只需检查核对“表外数据录入”工作表中各数据即可。</a:t>
          </a:r>
        </a:p>
        <a:p>
          <a:pPr algn="l" rtl="0">
            <a:defRPr sz="1000"/>
          </a:pPr>
          <a:r>
            <a:rPr lang="zh-CN" altLang="en-US" sz="1000" b="0" i="0" strike="noStrike">
              <a:solidFill>
                <a:srgbClr val="000000"/>
              </a:solidFill>
              <a:latin typeface="Times New Roman"/>
              <a:cs typeface="Times New Roman"/>
            </a:rPr>
            <a:t>  </a:t>
          </a: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四、表格生成</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1</a:t>
          </a:r>
          <a:r>
            <a:rPr lang="zh-CN" altLang="en-US" sz="1000" b="0" i="0" strike="noStrike">
              <a:solidFill>
                <a:srgbClr val="000000"/>
              </a:solidFill>
              <a:latin typeface="宋体"/>
              <a:ea typeface="宋体"/>
            </a:rPr>
            <a:t>、</a:t>
          </a: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在资产负债表、利润及利润分配表及表外数据输入完毕之后，你可以发现，现金流量表已全部</a:t>
          </a:r>
          <a:r>
            <a:rPr lang="zh-CN" altLang="en-US" sz="1000" b="0" i="0" strike="noStrike">
              <a:solidFill>
                <a:srgbClr val="FF0000"/>
              </a:solidFill>
              <a:latin typeface="宋体"/>
              <a:ea typeface="宋体"/>
            </a:rPr>
            <a:t>自动</a:t>
          </a:r>
          <a:r>
            <a:rPr lang="zh-CN" altLang="en-US" sz="1000" b="0" i="0" strike="noStrike">
              <a:solidFill>
                <a:srgbClr val="000000"/>
              </a:solidFill>
              <a:latin typeface="宋体"/>
              <a:ea typeface="宋体"/>
            </a:rPr>
            <a:t>完成并</a:t>
          </a:r>
          <a:r>
            <a:rPr lang="zh-CN" altLang="en-US" sz="1000" b="0" i="0" strike="noStrike">
              <a:solidFill>
                <a:srgbClr val="FF0000"/>
              </a:solidFill>
              <a:latin typeface="宋体"/>
              <a:ea typeface="宋体"/>
            </a:rPr>
            <a:t>自动</a:t>
          </a:r>
          <a:r>
            <a:rPr lang="zh-CN" altLang="en-US" sz="1000" b="0" i="0" strike="noStrike">
              <a:solidFill>
                <a:srgbClr val="000000"/>
              </a:solidFill>
              <a:latin typeface="宋体"/>
              <a:ea typeface="宋体"/>
            </a:rPr>
            <a:t>平衡，但还未大功告成，由于</a:t>
          </a:r>
          <a:r>
            <a:rPr lang="zh-CN" altLang="en-US" sz="1000" b="1" i="0" strike="noStrike">
              <a:solidFill>
                <a:srgbClr val="FF0000"/>
              </a:solidFill>
              <a:latin typeface="宋体"/>
              <a:ea typeface="宋体"/>
            </a:rPr>
            <a:t>现金流量表正表不可能出现负数，</a:t>
          </a:r>
          <a:r>
            <a:rPr lang="zh-CN" altLang="en-US" sz="1000" b="0" i="0" strike="noStrike">
              <a:solidFill>
                <a:srgbClr val="000000"/>
              </a:solidFill>
              <a:latin typeface="宋体"/>
              <a:ea typeface="宋体"/>
            </a:rPr>
            <a:t>因此还须对自动产生的现金流量表正表进行检查并略作调整修改，如现金流入栏出现负数则将该数据以正数填入对应项目的现金流出栏，反之亦然，例：</a:t>
          </a: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a</a:t>
          </a:r>
          <a:r>
            <a:rPr lang="zh-CN" altLang="en-US" sz="1000" b="0" i="0" strike="noStrike">
              <a:solidFill>
                <a:srgbClr val="000000"/>
              </a:solidFill>
              <a:latin typeface="宋体"/>
              <a:ea typeface="宋体"/>
            </a:rPr>
            <a:t>、“投资所支付的现金”如为负数，则调整到“收回投资所收到的现金”内；</a:t>
          </a: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b</a:t>
          </a:r>
          <a:r>
            <a:rPr lang="zh-CN" altLang="en-US" sz="1000" b="0" i="0" strike="noStrike">
              <a:solidFill>
                <a:srgbClr val="000000"/>
              </a:solidFill>
              <a:latin typeface="宋体"/>
              <a:ea typeface="宋体"/>
            </a:rPr>
            <a:t>、“借款所收到的现金”如为负数，则调整到“偿还债务所支付的现金”内；</a:t>
          </a: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c</a:t>
          </a:r>
          <a:r>
            <a:rPr lang="zh-CN" altLang="en-US" sz="1000" b="0" i="0" strike="noStrike">
              <a:solidFill>
                <a:srgbClr val="000000"/>
              </a:solidFill>
              <a:latin typeface="宋体"/>
              <a:ea typeface="宋体"/>
            </a:rPr>
            <a:t>、</a:t>
          </a: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购建固定资产、无形资产和其他长期资产所支付的现金”如为负数，则调整到“处置固定资产、无形资产和其他长期资产所收回的现金净额”等。</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2</a:t>
          </a:r>
          <a:r>
            <a:rPr lang="zh-CN" altLang="en-US" sz="1000" b="0" i="0" strike="noStrike">
              <a:solidFill>
                <a:srgbClr val="000000"/>
              </a:solidFill>
              <a:latin typeface="宋体"/>
              <a:ea typeface="宋体"/>
            </a:rPr>
            <a:t>、手工检查修改后，修改栏的计算公式将会被覆盖，以后引用该格式时将会出错，为便于长期引用，建议将本工作表设置为模板，打开本文件后，点击“文件”“另存为”改名存盘后再行录入报表数据。</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五、打印</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本工作表为便于数据填入，设置有色彩阴影，打印前还须点击“格式”“单元格”“图案”“无颜色”取消色彩阴影。</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六、重要说明</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1</a:t>
          </a:r>
          <a:r>
            <a:rPr lang="zh-CN" altLang="en-US" sz="1000" b="0" i="0" strike="noStrike">
              <a:solidFill>
                <a:srgbClr val="000000"/>
              </a:solidFill>
              <a:latin typeface="宋体"/>
              <a:ea typeface="宋体"/>
            </a:rPr>
            <a:t>、本编制办法主要是根据两大主表编制，极少依靠明细账簿，由于两大主表科目反映的是各科目余额，无法反映各科目的发生额，因此根据本办法编制的现金流量表并不能完全反映公司现金流量的真实情况，只能反映大概基本状况，仅供对外使用，</a:t>
          </a:r>
          <a:r>
            <a:rPr lang="zh-CN" altLang="en-US" sz="1000" b="1" i="0" strike="noStrike">
              <a:solidFill>
                <a:srgbClr val="FF0000"/>
              </a:solidFill>
              <a:latin typeface="宋体"/>
              <a:ea typeface="宋体"/>
            </a:rPr>
            <a:t>如公司决策需要，则须按明细账簿认真分析，另行编制，</a:t>
          </a:r>
          <a:r>
            <a:rPr lang="zh-CN" altLang="en-US" sz="1000" b="0" i="0" strike="noStrike">
              <a:solidFill>
                <a:srgbClr val="000000"/>
              </a:solidFill>
              <a:latin typeface="宋体"/>
              <a:ea typeface="宋体"/>
            </a:rPr>
            <a:t>不能用本办法应付了事。</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2</a:t>
          </a:r>
          <a:r>
            <a:rPr lang="zh-CN" altLang="en-US" sz="1000" b="0" i="0" strike="noStrike">
              <a:solidFill>
                <a:srgbClr val="000000"/>
              </a:solidFill>
              <a:latin typeface="宋体"/>
              <a:ea typeface="宋体"/>
            </a:rPr>
            <a:t>、本编制办法仅是权宜之计，以应付一时之急需，本现金流量表的公式设置使其能自动平衡，</a:t>
          </a:r>
          <a:r>
            <a:rPr lang="zh-CN" altLang="en-US" sz="1000" b="1" i="0" strike="noStrike">
              <a:solidFill>
                <a:srgbClr val="FF0000"/>
              </a:solidFill>
              <a:latin typeface="宋体"/>
              <a:ea typeface="宋体"/>
            </a:rPr>
            <a:t>使用者根本无需考虑报表本身的勾稽关系和平衡问题</a:t>
          </a:r>
          <a:r>
            <a:rPr lang="zh-CN" altLang="en-US" sz="1000" b="0" i="0" strike="noStrike">
              <a:solidFill>
                <a:srgbClr val="000000"/>
              </a:solidFill>
              <a:latin typeface="宋体"/>
              <a:ea typeface="宋体"/>
            </a:rPr>
            <a:t>，即使表外数据录入一时出错（当然打印前别忘了检查），现金流量表也是自动平衡的。因此编制速度奇快，一般在</a:t>
          </a:r>
          <a:r>
            <a:rPr lang="en-US" altLang="zh-CN" sz="1000" b="0" i="0" strike="noStrike">
              <a:solidFill>
                <a:srgbClr val="000000"/>
              </a:solidFill>
              <a:latin typeface="Times New Roman"/>
              <a:cs typeface="Times New Roman"/>
            </a:rPr>
            <a:t>10</a:t>
          </a:r>
          <a:r>
            <a:rPr lang="zh-CN" altLang="en-US" sz="1000" b="0" i="0" strike="noStrike">
              <a:solidFill>
                <a:srgbClr val="000000"/>
              </a:solidFill>
              <a:latin typeface="宋体"/>
              <a:ea typeface="宋体"/>
            </a:rPr>
            <a:t>分钟内即可编制完成。</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en-US" altLang="zh-CN" sz="1000" b="0" i="0" strike="noStrike">
              <a:solidFill>
                <a:srgbClr val="000000"/>
              </a:solidFill>
              <a:latin typeface="Times New Roman"/>
              <a:cs typeface="Times New Roman"/>
            </a:rPr>
            <a:t>3</a:t>
          </a:r>
          <a:r>
            <a:rPr lang="zh-CN" altLang="en-US" sz="1000" b="0" i="0" strike="noStrike">
              <a:solidFill>
                <a:srgbClr val="000000"/>
              </a:solidFill>
              <a:latin typeface="宋体"/>
              <a:ea typeface="宋体"/>
            </a:rPr>
            <a:t>、本工作表各表间数据存在链接关系，不能分割单独存为文件使用，否则将出错。</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r>
            <a:rPr lang="zh-CN" altLang="en-US" sz="1000" b="0" i="0" strike="noStrike">
              <a:solidFill>
                <a:srgbClr val="000000"/>
              </a:solidFill>
              <a:latin typeface="宋体"/>
              <a:ea typeface="宋体"/>
            </a:rPr>
            <a:t>（完）</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Times New Roman"/>
              <a:cs typeface="Times New Roman"/>
            </a:rPr>
            <a:t>   </a:t>
          </a:r>
          <a:endParaRPr lang="zh-CN" altLang="en-US" sz="1000" b="0" i="0" strike="noStrike">
            <a:solidFill>
              <a:srgbClr val="000000"/>
            </a:solidFill>
            <a:latin typeface="宋体"/>
            <a:ea typeface="宋体"/>
          </a:endParaRPr>
        </a:p>
        <a:p>
          <a:pPr algn="l" rtl="0">
            <a:defRPr sz="1000"/>
          </a:pPr>
          <a:endParaRPr lang="zh-CN" altLang="en-US" sz="1000" b="0" i="0" strike="noStrike">
            <a:solidFill>
              <a:srgbClr val="000000"/>
            </a:solidFill>
            <a:latin typeface="宋体"/>
            <a:ea typeface="宋体"/>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workbookViewId="0">
      <selection activeCell="K10" sqref="K10"/>
    </sheetView>
  </sheetViews>
  <sheetFormatPr defaultRowHeight="14.25"/>
  <sheetData/>
  <phoneticPr fontId="1" type="noConversion"/>
  <pageMargins left="0.75" right="0.75" top="1" bottom="1"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J45"/>
  <sheetViews>
    <sheetView workbookViewId="0">
      <selection activeCell="D3" sqref="D3:E3"/>
    </sheetView>
  </sheetViews>
  <sheetFormatPr defaultRowHeight="15"/>
  <cols>
    <col min="1" max="1" width="22.25" style="16" bestFit="1" customWidth="1"/>
    <col min="2" max="2" width="4.625" style="16" customWidth="1"/>
    <col min="3" max="4" width="13.375" style="16" bestFit="1" customWidth="1"/>
    <col min="5" max="5" width="24.5" style="16" customWidth="1"/>
    <col min="6" max="6" width="4.625" style="16" customWidth="1"/>
    <col min="7" max="8" width="13.375" style="16" bestFit="1" customWidth="1"/>
    <col min="9" max="9" width="7.5" style="16" customWidth="1"/>
    <col min="10" max="10" width="9" style="16"/>
  </cols>
  <sheetData>
    <row r="1" spans="1:8" ht="15.75">
      <c r="A1" s="93" t="s">
        <v>164</v>
      </c>
      <c r="B1" s="94"/>
      <c r="C1" s="94"/>
      <c r="D1" s="94"/>
      <c r="E1" s="94"/>
      <c r="F1" s="94"/>
      <c r="G1" s="94"/>
      <c r="H1" s="94"/>
    </row>
    <row r="2" spans="1:8" ht="12.75" customHeight="1">
      <c r="A2" s="95"/>
      <c r="B2" s="95"/>
      <c r="C2" s="95"/>
      <c r="D2" s="43"/>
      <c r="E2" s="43"/>
      <c r="F2" s="44"/>
      <c r="G2" s="43"/>
      <c r="H2" s="45" t="s">
        <v>165</v>
      </c>
    </row>
    <row r="3" spans="1:8" ht="12.75" customHeight="1">
      <c r="A3" s="97" t="s">
        <v>46</v>
      </c>
      <c r="B3" s="97"/>
      <c r="C3" s="97"/>
      <c r="D3" s="117">
        <v>41639</v>
      </c>
      <c r="E3" s="96"/>
      <c r="F3" s="44"/>
      <c r="G3" s="43"/>
      <c r="H3" s="45" t="s">
        <v>145</v>
      </c>
    </row>
    <row r="4" spans="1:8" ht="12.75" customHeight="1">
      <c r="A4" s="46" t="s">
        <v>166</v>
      </c>
      <c r="B4" s="46" t="s">
        <v>146</v>
      </c>
      <c r="C4" s="46" t="s">
        <v>147</v>
      </c>
      <c r="D4" s="46" t="s">
        <v>148</v>
      </c>
      <c r="E4" s="46" t="s">
        <v>149</v>
      </c>
      <c r="F4" s="46" t="s">
        <v>146</v>
      </c>
      <c r="G4" s="46" t="s">
        <v>147</v>
      </c>
      <c r="H4" s="46" t="s">
        <v>148</v>
      </c>
    </row>
    <row r="5" spans="1:8" ht="12.75" customHeight="1">
      <c r="A5" s="47" t="s">
        <v>150</v>
      </c>
      <c r="B5" s="48"/>
      <c r="C5" s="48"/>
      <c r="D5" s="48"/>
      <c r="E5" s="47" t="s">
        <v>151</v>
      </c>
      <c r="F5" s="48"/>
      <c r="G5" s="48"/>
      <c r="H5" s="48"/>
    </row>
    <row r="6" spans="1:8" ht="12.75" customHeight="1">
      <c r="A6" s="49" t="s">
        <v>199</v>
      </c>
      <c r="B6" s="48">
        <v>1</v>
      </c>
      <c r="C6" s="34"/>
      <c r="D6" s="34"/>
      <c r="E6" s="49" t="s">
        <v>167</v>
      </c>
      <c r="F6" s="48">
        <v>68</v>
      </c>
      <c r="G6" s="41"/>
      <c r="H6" s="41"/>
    </row>
    <row r="7" spans="1:8" ht="12.75" customHeight="1">
      <c r="A7" s="49" t="s">
        <v>200</v>
      </c>
      <c r="B7" s="48">
        <v>2</v>
      </c>
      <c r="C7" s="34"/>
      <c r="D7" s="34"/>
      <c r="E7" s="49" t="s">
        <v>168</v>
      </c>
      <c r="F7" s="48">
        <v>69</v>
      </c>
      <c r="G7" s="34"/>
      <c r="H7" s="34"/>
    </row>
    <row r="8" spans="1:8" ht="12.75" customHeight="1">
      <c r="A8" s="49" t="s">
        <v>201</v>
      </c>
      <c r="B8" s="48">
        <v>3</v>
      </c>
      <c r="C8" s="34"/>
      <c r="D8" s="34"/>
      <c r="E8" s="49" t="s">
        <v>169</v>
      </c>
      <c r="F8" s="48">
        <v>70</v>
      </c>
      <c r="G8" s="34"/>
      <c r="H8" s="34"/>
    </row>
    <row r="9" spans="1:8" ht="12.75" customHeight="1">
      <c r="A9" s="49" t="s">
        <v>202</v>
      </c>
      <c r="B9" s="48">
        <v>4</v>
      </c>
      <c r="C9" s="34"/>
      <c r="D9" s="34"/>
      <c r="E9" s="49" t="s">
        <v>170</v>
      </c>
      <c r="F9" s="48">
        <v>71</v>
      </c>
      <c r="G9" s="34"/>
      <c r="H9" s="34"/>
    </row>
    <row r="10" spans="1:8" ht="12.75" customHeight="1">
      <c r="A10" s="50" t="s">
        <v>203</v>
      </c>
      <c r="B10" s="48">
        <v>5</v>
      </c>
      <c r="C10" s="34"/>
      <c r="D10" s="34"/>
      <c r="E10" s="49" t="s">
        <v>171</v>
      </c>
      <c r="F10" s="48">
        <v>72</v>
      </c>
      <c r="G10" s="34"/>
      <c r="H10" s="34"/>
    </row>
    <row r="11" spans="1:8" ht="12.75" customHeight="1">
      <c r="A11" s="49" t="s">
        <v>204</v>
      </c>
      <c r="B11" s="48">
        <v>6</v>
      </c>
      <c r="C11" s="34"/>
      <c r="D11" s="34"/>
      <c r="E11" s="49" t="s">
        <v>172</v>
      </c>
      <c r="F11" s="48">
        <v>73</v>
      </c>
      <c r="G11" s="34"/>
      <c r="H11" s="34"/>
    </row>
    <row r="12" spans="1:8" ht="12.75" customHeight="1">
      <c r="A12" s="49" t="s">
        <v>205</v>
      </c>
      <c r="B12" s="48">
        <v>7</v>
      </c>
      <c r="C12" s="34"/>
      <c r="D12" s="34"/>
      <c r="E12" s="50" t="s">
        <v>152</v>
      </c>
      <c r="F12" s="48">
        <v>74</v>
      </c>
      <c r="G12" s="34"/>
      <c r="H12" s="34"/>
    </row>
    <row r="13" spans="1:8" ht="12.75" customHeight="1">
      <c r="A13" s="49" t="s">
        <v>206</v>
      </c>
      <c r="B13" s="48">
        <v>8</v>
      </c>
      <c r="C13" s="35"/>
      <c r="D13" s="36"/>
      <c r="E13" s="49" t="s">
        <v>173</v>
      </c>
      <c r="F13" s="48">
        <v>75</v>
      </c>
      <c r="G13" s="34"/>
      <c r="H13" s="34"/>
    </row>
    <row r="14" spans="1:8" ht="12.75" customHeight="1">
      <c r="A14" s="49" t="s">
        <v>207</v>
      </c>
      <c r="B14" s="48">
        <v>9</v>
      </c>
      <c r="C14" s="34"/>
      <c r="D14" s="37"/>
      <c r="E14" s="50" t="s">
        <v>153</v>
      </c>
      <c r="F14" s="48">
        <v>80</v>
      </c>
      <c r="G14" s="34"/>
      <c r="H14" s="34"/>
    </row>
    <row r="15" spans="1:8" ht="12.75" customHeight="1">
      <c r="A15" s="49" t="s">
        <v>208</v>
      </c>
      <c r="B15" s="48">
        <v>10</v>
      </c>
      <c r="C15" s="34"/>
      <c r="D15" s="37"/>
      <c r="E15" s="49" t="s">
        <v>174</v>
      </c>
      <c r="F15" s="48">
        <v>81</v>
      </c>
      <c r="G15" s="34"/>
      <c r="H15" s="34"/>
    </row>
    <row r="16" spans="1:8" ht="12.75" customHeight="1">
      <c r="A16" s="49" t="s">
        <v>209</v>
      </c>
      <c r="B16" s="48">
        <v>11</v>
      </c>
      <c r="C16" s="37"/>
      <c r="D16" s="37"/>
      <c r="E16" s="49" t="s">
        <v>175</v>
      </c>
      <c r="F16" s="48">
        <v>82</v>
      </c>
      <c r="G16" s="34"/>
      <c r="H16" s="34"/>
    </row>
    <row r="17" spans="1:8" ht="12.75" customHeight="1">
      <c r="A17" s="49" t="s">
        <v>210</v>
      </c>
      <c r="B17" s="48">
        <v>21</v>
      </c>
      <c r="C17" s="38"/>
      <c r="D17" s="38"/>
      <c r="E17" s="49" t="s">
        <v>176</v>
      </c>
      <c r="F17" s="48">
        <v>83</v>
      </c>
      <c r="G17" s="58"/>
      <c r="H17" s="58"/>
    </row>
    <row r="18" spans="1:8" ht="12.75" customHeight="1">
      <c r="A18" s="49" t="s">
        <v>211</v>
      </c>
      <c r="B18" s="48">
        <v>24</v>
      </c>
      <c r="C18" s="38"/>
      <c r="D18" s="38"/>
      <c r="E18" s="49" t="s">
        <v>177</v>
      </c>
      <c r="F18" s="48">
        <v>86</v>
      </c>
      <c r="G18" s="34"/>
      <c r="H18" s="34"/>
    </row>
    <row r="19" spans="1:8" ht="12.75" customHeight="1">
      <c r="A19" s="49"/>
      <c r="B19" s="48"/>
      <c r="C19" s="48"/>
      <c r="D19" s="48"/>
      <c r="E19" s="49" t="s">
        <v>178</v>
      </c>
      <c r="F19" s="48">
        <v>90</v>
      </c>
      <c r="G19" s="34"/>
      <c r="H19" s="34"/>
    </row>
    <row r="20" spans="1:8" ht="12.75" customHeight="1">
      <c r="A20" s="49" t="s">
        <v>179</v>
      </c>
      <c r="B20" s="48">
        <v>31</v>
      </c>
      <c r="C20" s="21">
        <f>SUM(C6:C19)</f>
        <v>0</v>
      </c>
      <c r="D20" s="21">
        <f>SUM(D6:D19)</f>
        <v>0</v>
      </c>
      <c r="E20" s="53" t="s">
        <v>180</v>
      </c>
      <c r="F20" s="48">
        <v>100</v>
      </c>
      <c r="G20" s="22">
        <f>SUM(G6:G19)</f>
        <v>0</v>
      </c>
      <c r="H20" s="22">
        <f>SUM(H6:H19)</f>
        <v>0</v>
      </c>
    </row>
    <row r="21" spans="1:8" ht="12.75" customHeight="1">
      <c r="A21" s="51" t="s">
        <v>154</v>
      </c>
      <c r="B21" s="42"/>
      <c r="C21" s="42"/>
      <c r="D21" s="42"/>
      <c r="E21" s="47" t="s">
        <v>155</v>
      </c>
      <c r="F21" s="42"/>
      <c r="G21" s="42"/>
      <c r="H21" s="42"/>
    </row>
    <row r="22" spans="1:8" ht="12.75" customHeight="1">
      <c r="A22" s="52" t="s">
        <v>181</v>
      </c>
      <c r="B22" s="53">
        <v>32</v>
      </c>
      <c r="C22" s="39"/>
      <c r="D22" s="39"/>
      <c r="E22" s="49" t="s">
        <v>182</v>
      </c>
      <c r="F22" s="53">
        <v>101</v>
      </c>
      <c r="G22" s="40"/>
      <c r="H22" s="40"/>
    </row>
    <row r="23" spans="1:8" ht="12.75" customHeight="1">
      <c r="A23" s="50" t="s">
        <v>156</v>
      </c>
      <c r="B23" s="53">
        <v>34</v>
      </c>
      <c r="C23" s="40"/>
      <c r="D23" s="40"/>
      <c r="E23" s="49" t="s">
        <v>183</v>
      </c>
      <c r="F23" s="53">
        <v>102</v>
      </c>
      <c r="G23" s="40"/>
      <c r="H23" s="40"/>
    </row>
    <row r="24" spans="1:8" ht="12.75" customHeight="1">
      <c r="A24" s="50" t="s">
        <v>157</v>
      </c>
      <c r="B24" s="48">
        <v>38</v>
      </c>
      <c r="C24" s="21">
        <f>SUM(C22:C23)</f>
        <v>0</v>
      </c>
      <c r="D24" s="21">
        <f>SUM(D22:D23)</f>
        <v>0</v>
      </c>
      <c r="E24" s="49" t="s">
        <v>184</v>
      </c>
      <c r="F24" s="48">
        <v>103</v>
      </c>
      <c r="G24" s="37"/>
      <c r="H24" s="37"/>
    </row>
    <row r="25" spans="1:8" ht="12.75" customHeight="1">
      <c r="A25" s="51" t="s">
        <v>158</v>
      </c>
      <c r="B25" s="48"/>
      <c r="C25" s="48"/>
      <c r="D25" s="48"/>
      <c r="E25" s="49" t="s">
        <v>195</v>
      </c>
      <c r="F25" s="48">
        <v>106</v>
      </c>
      <c r="G25" s="37"/>
      <c r="H25" s="37"/>
    </row>
    <row r="26" spans="1:8" ht="12.75" customHeight="1">
      <c r="A26" s="52" t="s">
        <v>212</v>
      </c>
      <c r="B26" s="48">
        <v>39</v>
      </c>
      <c r="C26" s="41"/>
      <c r="D26" s="41"/>
      <c r="E26" s="49" t="s">
        <v>196</v>
      </c>
      <c r="F26" s="48">
        <v>108</v>
      </c>
      <c r="G26" s="37"/>
      <c r="H26" s="37"/>
    </row>
    <row r="27" spans="1:8" ht="12.75" customHeight="1">
      <c r="A27" s="52" t="s">
        <v>214</v>
      </c>
      <c r="B27" s="48">
        <v>40</v>
      </c>
      <c r="C27" s="41"/>
      <c r="D27" s="41"/>
      <c r="E27" s="49" t="s">
        <v>185</v>
      </c>
      <c r="F27" s="48">
        <v>110</v>
      </c>
      <c r="G27" s="21">
        <f>SUM(G22:G26)</f>
        <v>0</v>
      </c>
      <c r="H27" s="21">
        <f>SUM(H22:H26)</f>
        <v>0</v>
      </c>
    </row>
    <row r="28" spans="1:8" ht="12.75" customHeight="1">
      <c r="A28" s="52" t="s">
        <v>213</v>
      </c>
      <c r="B28" s="48">
        <v>41</v>
      </c>
      <c r="C28" s="21">
        <f>C26-C27</f>
        <v>0</v>
      </c>
      <c r="D28" s="21">
        <f>D26-D27</f>
        <v>0</v>
      </c>
      <c r="E28" s="47" t="s">
        <v>159</v>
      </c>
      <c r="F28" s="48"/>
      <c r="G28" s="48"/>
      <c r="H28" s="48"/>
    </row>
    <row r="29" spans="1:8" ht="12.75" customHeight="1">
      <c r="A29" s="52" t="s">
        <v>215</v>
      </c>
      <c r="B29" s="48">
        <v>42</v>
      </c>
      <c r="C29" s="37"/>
      <c r="D29" s="37"/>
      <c r="E29" s="49" t="s">
        <v>197</v>
      </c>
      <c r="F29" s="48">
        <v>111</v>
      </c>
      <c r="G29" s="37"/>
      <c r="H29" s="37"/>
    </row>
    <row r="30" spans="1:8" ht="12.75" customHeight="1">
      <c r="A30" s="52" t="s">
        <v>216</v>
      </c>
      <c r="B30" s="48">
        <v>43</v>
      </c>
      <c r="C30" s="21">
        <f>C28-C29</f>
        <v>0</v>
      </c>
      <c r="D30" s="21">
        <f>D28-D29</f>
        <v>0</v>
      </c>
      <c r="E30" s="52" t="s">
        <v>186</v>
      </c>
      <c r="F30" s="48">
        <v>114</v>
      </c>
      <c r="G30" s="21">
        <f>G20+G27+G29</f>
        <v>0</v>
      </c>
      <c r="H30" s="21">
        <f>H20+H27+H29</f>
        <v>0</v>
      </c>
    </row>
    <row r="31" spans="1:8" ht="12.75" customHeight="1">
      <c r="A31" s="42" t="s">
        <v>217</v>
      </c>
      <c r="B31" s="48">
        <v>44</v>
      </c>
      <c r="C31" s="37"/>
      <c r="D31" s="37"/>
      <c r="E31" s="55" t="s">
        <v>160</v>
      </c>
      <c r="F31" s="53"/>
      <c r="G31" s="40"/>
      <c r="H31" s="40"/>
    </row>
    <row r="32" spans="1:8" ht="12.75" customHeight="1">
      <c r="A32" s="52" t="s">
        <v>218</v>
      </c>
      <c r="B32" s="48">
        <v>45</v>
      </c>
      <c r="C32" s="41"/>
      <c r="D32" s="41"/>
      <c r="E32" s="52"/>
      <c r="F32" s="53"/>
      <c r="G32" s="53"/>
      <c r="H32" s="53"/>
    </row>
    <row r="33" spans="1:8" ht="12.75" customHeight="1">
      <c r="A33" s="52" t="s">
        <v>219</v>
      </c>
      <c r="B33" s="48">
        <v>46</v>
      </c>
      <c r="C33" s="37"/>
      <c r="D33" s="37"/>
      <c r="E33" s="56" t="s">
        <v>161</v>
      </c>
      <c r="F33" s="48"/>
      <c r="G33" s="53"/>
      <c r="H33" s="53"/>
    </row>
    <row r="34" spans="1:8" ht="12.75" customHeight="1">
      <c r="A34" s="52" t="s">
        <v>220</v>
      </c>
      <c r="B34" s="48">
        <v>50</v>
      </c>
      <c r="C34" s="21">
        <f>C30+C31+C32+C33</f>
        <v>0</v>
      </c>
      <c r="D34" s="21">
        <f>D30+D31+D32+D33</f>
        <v>0</v>
      </c>
      <c r="E34" s="42" t="s">
        <v>187</v>
      </c>
      <c r="F34" s="57">
        <v>115</v>
      </c>
      <c r="G34" s="41"/>
      <c r="H34" s="41"/>
    </row>
    <row r="35" spans="1:8" ht="12.75" customHeight="1">
      <c r="A35" s="51" t="s">
        <v>162</v>
      </c>
      <c r="B35" s="48"/>
      <c r="C35" s="48"/>
      <c r="D35" s="48"/>
      <c r="E35" s="42" t="s">
        <v>188</v>
      </c>
      <c r="F35" s="48">
        <v>116</v>
      </c>
      <c r="G35" s="37"/>
      <c r="H35" s="37"/>
    </row>
    <row r="36" spans="1:8" ht="12.75" customHeight="1">
      <c r="A36" s="52" t="s">
        <v>221</v>
      </c>
      <c r="B36" s="48">
        <v>51</v>
      </c>
      <c r="C36" s="41"/>
      <c r="D36" s="41"/>
      <c r="E36" s="42" t="s">
        <v>189</v>
      </c>
      <c r="F36" s="48">
        <v>117</v>
      </c>
      <c r="G36" s="21">
        <f>G34-G35</f>
        <v>0</v>
      </c>
      <c r="H36" s="21">
        <f>H34-H35</f>
        <v>0</v>
      </c>
    </row>
    <row r="37" spans="1:8" ht="12.75" customHeight="1">
      <c r="A37" s="54" t="s">
        <v>222</v>
      </c>
      <c r="B37" s="48">
        <v>52</v>
      </c>
      <c r="C37" s="37"/>
      <c r="D37" s="37"/>
      <c r="E37" s="49" t="s">
        <v>190</v>
      </c>
      <c r="F37" s="48">
        <v>118</v>
      </c>
      <c r="G37" s="41"/>
      <c r="H37" s="41"/>
    </row>
    <row r="38" spans="1:8" ht="12.75" customHeight="1">
      <c r="A38" s="52" t="s">
        <v>223</v>
      </c>
      <c r="B38" s="48">
        <v>53</v>
      </c>
      <c r="C38" s="37"/>
      <c r="D38" s="37"/>
      <c r="E38" s="49" t="s">
        <v>191</v>
      </c>
      <c r="F38" s="48">
        <v>119</v>
      </c>
      <c r="G38" s="41"/>
      <c r="H38" s="41"/>
    </row>
    <row r="39" spans="1:8" ht="12.75" customHeight="1">
      <c r="A39" s="52" t="s">
        <v>224</v>
      </c>
      <c r="B39" s="48">
        <v>60</v>
      </c>
      <c r="C39" s="21">
        <f>SUM(C36:C38)</f>
        <v>0</v>
      </c>
      <c r="D39" s="21">
        <f>SUM(D36:D38)</f>
        <v>0</v>
      </c>
      <c r="E39" s="49" t="s">
        <v>192</v>
      </c>
      <c r="F39" s="48">
        <v>120</v>
      </c>
      <c r="G39" s="41"/>
      <c r="H39" s="41"/>
    </row>
    <row r="40" spans="1:8" ht="12.75" customHeight="1">
      <c r="A40" s="51" t="s">
        <v>159</v>
      </c>
      <c r="B40" s="48"/>
      <c r="C40" s="48"/>
      <c r="D40" s="48"/>
      <c r="E40" s="54" t="s">
        <v>163</v>
      </c>
      <c r="F40" s="48">
        <v>121</v>
      </c>
      <c r="G40" s="59"/>
      <c r="H40" s="23">
        <f>利润及利润分配表!C36</f>
        <v>0</v>
      </c>
    </row>
    <row r="41" spans="1:8" ht="12.75" customHeight="1">
      <c r="A41" s="52" t="s">
        <v>225</v>
      </c>
      <c r="B41" s="48">
        <v>61</v>
      </c>
      <c r="C41" s="37"/>
      <c r="D41" s="37"/>
      <c r="E41" s="46" t="s">
        <v>198</v>
      </c>
      <c r="F41" s="48">
        <v>122</v>
      </c>
      <c r="G41" s="21">
        <f>G36+G37+G38+G40</f>
        <v>0</v>
      </c>
      <c r="H41" s="21">
        <f>H36+H37+H38+H40</f>
        <v>0</v>
      </c>
    </row>
    <row r="42" spans="1:8" ht="12.75" customHeight="1">
      <c r="A42" s="52" t="s">
        <v>193</v>
      </c>
      <c r="B42" s="53">
        <v>67</v>
      </c>
      <c r="C42" s="18">
        <f>C20+C24+C34+C39+C41</f>
        <v>0</v>
      </c>
      <c r="D42" s="18">
        <f>D20+D24+D34+D39+D41</f>
        <v>0</v>
      </c>
      <c r="E42" s="50" t="s">
        <v>194</v>
      </c>
      <c r="F42" s="48">
        <v>135</v>
      </c>
      <c r="G42" s="21">
        <f>G30+G41</f>
        <v>0</v>
      </c>
      <c r="H42" s="21">
        <f>H30+H41</f>
        <v>0</v>
      </c>
    </row>
    <row r="43" spans="1:8">
      <c r="A43" s="15"/>
      <c r="B43" s="24"/>
      <c r="C43" s="15"/>
      <c r="D43" s="25"/>
      <c r="E43" s="15"/>
      <c r="F43" s="24"/>
      <c r="G43" s="15"/>
      <c r="H43" s="15"/>
    </row>
    <row r="44" spans="1:8">
      <c r="D44" s="26"/>
    </row>
    <row r="45" spans="1:8">
      <c r="A45" s="20"/>
      <c r="B45" s="20"/>
      <c r="C45" s="20"/>
      <c r="D45" s="20"/>
      <c r="E45" s="20"/>
      <c r="F45" s="20"/>
      <c r="G45" s="20"/>
      <c r="H45" s="20"/>
    </row>
  </sheetData>
  <mergeCells count="4">
    <mergeCell ref="A1:H1"/>
    <mergeCell ref="A2:C2"/>
    <mergeCell ref="D3:E3"/>
    <mergeCell ref="A3:C3"/>
  </mergeCells>
  <phoneticPr fontId="1" type="noConversion"/>
  <printOptions horizontalCentered="1"/>
  <pageMargins left="0.55118110236220474" right="0.35433070866141736" top="0.39370078740157483" bottom="0.19685039370078741" header="0.51181102362204722" footer="0.51181102362204722"/>
  <pageSetup paperSize="9" orientation="landscape" horizontalDpi="180" verticalDpi="180" r:id="rId1"/>
  <headerFooter alignWithMargins="0"/>
</worksheet>
</file>

<file path=xl/worksheets/sheet3.xml><?xml version="1.0" encoding="utf-8"?>
<worksheet xmlns="http://schemas.openxmlformats.org/spreadsheetml/2006/main" xmlns:r="http://schemas.openxmlformats.org/officeDocument/2006/relationships">
  <dimension ref="A1:D45"/>
  <sheetViews>
    <sheetView workbookViewId="0">
      <selection activeCell="H13" sqref="H13"/>
    </sheetView>
  </sheetViews>
  <sheetFormatPr defaultRowHeight="15"/>
  <cols>
    <col min="1" max="1" width="37.5" style="31" customWidth="1"/>
    <col min="2" max="2" width="4.625" style="16" customWidth="1"/>
    <col min="3" max="4" width="18.375" style="16" customWidth="1"/>
  </cols>
  <sheetData>
    <row r="1" spans="1:4" ht="21">
      <c r="A1" s="98" t="s">
        <v>36</v>
      </c>
      <c r="B1" s="99"/>
      <c r="C1" s="99"/>
      <c r="D1" s="99"/>
    </row>
    <row r="2" spans="1:4">
      <c r="A2" s="100" t="s">
        <v>37</v>
      </c>
      <c r="B2" s="100"/>
      <c r="C2" s="100"/>
      <c r="D2" s="100"/>
    </row>
    <row r="3" spans="1:4">
      <c r="A3" s="92" t="s">
        <v>239</v>
      </c>
      <c r="B3" s="101" t="s">
        <v>240</v>
      </c>
      <c r="C3" s="101"/>
      <c r="D3" s="60" t="s">
        <v>38</v>
      </c>
    </row>
    <row r="4" spans="1:4" ht="14.25">
      <c r="A4" s="61" t="s">
        <v>120</v>
      </c>
      <c r="B4" s="61" t="s">
        <v>39</v>
      </c>
      <c r="C4" s="61" t="s">
        <v>40</v>
      </c>
      <c r="D4" s="61" t="s">
        <v>41</v>
      </c>
    </row>
    <row r="5" spans="1:4">
      <c r="A5" s="62" t="s">
        <v>42</v>
      </c>
      <c r="B5" s="63">
        <v>1</v>
      </c>
      <c r="C5" s="71"/>
      <c r="D5" s="73"/>
    </row>
    <row r="6" spans="1:4">
      <c r="A6" s="62" t="s">
        <v>121</v>
      </c>
      <c r="B6" s="63">
        <v>2</v>
      </c>
      <c r="C6" s="71"/>
      <c r="D6" s="73"/>
    </row>
    <row r="7" spans="1:4">
      <c r="A7" s="62" t="s">
        <v>228</v>
      </c>
      <c r="B7" s="63">
        <v>3</v>
      </c>
      <c r="C7" s="71"/>
      <c r="D7" s="73"/>
    </row>
    <row r="8" spans="1:4">
      <c r="A8" s="62" t="s">
        <v>122</v>
      </c>
      <c r="B8" s="63">
        <v>4</v>
      </c>
      <c r="C8" s="19">
        <f>C5-C6-C7</f>
        <v>0</v>
      </c>
      <c r="D8" s="19">
        <f>D5-D6-D7</f>
        <v>0</v>
      </c>
    </row>
    <row r="9" spans="1:4">
      <c r="A9" s="64" t="s">
        <v>124</v>
      </c>
      <c r="B9" s="63">
        <v>5</v>
      </c>
      <c r="C9" s="71"/>
      <c r="D9" s="73"/>
    </row>
    <row r="10" spans="1:4">
      <c r="A10" s="62" t="s">
        <v>123</v>
      </c>
      <c r="B10" s="63">
        <v>6</v>
      </c>
      <c r="C10" s="71"/>
      <c r="D10" s="73"/>
    </row>
    <row r="11" spans="1:4">
      <c r="A11" s="62" t="s">
        <v>226</v>
      </c>
      <c r="B11" s="63">
        <v>7</v>
      </c>
      <c r="C11" s="71"/>
      <c r="D11" s="73"/>
    </row>
    <row r="12" spans="1:4">
      <c r="A12" s="62" t="s">
        <v>227</v>
      </c>
      <c r="B12" s="63">
        <v>8</v>
      </c>
      <c r="C12" s="71"/>
      <c r="D12" s="73"/>
    </row>
    <row r="13" spans="1:4">
      <c r="A13" s="62" t="s">
        <v>111</v>
      </c>
      <c r="B13" s="63">
        <v>9</v>
      </c>
      <c r="C13" s="19">
        <f>C8+C9-C10-C11-C12</f>
        <v>0</v>
      </c>
      <c r="D13" s="19">
        <f>D8+D9-D10-D11-D12</f>
        <v>0</v>
      </c>
    </row>
    <row r="14" spans="1:4">
      <c r="A14" s="62" t="s">
        <v>125</v>
      </c>
      <c r="B14" s="63">
        <v>10</v>
      </c>
      <c r="C14" s="71"/>
      <c r="D14" s="73"/>
    </row>
    <row r="15" spans="1:4">
      <c r="A15" s="62" t="s">
        <v>126</v>
      </c>
      <c r="B15" s="63">
        <v>11</v>
      </c>
      <c r="C15" s="71"/>
      <c r="D15" s="73"/>
    </row>
    <row r="16" spans="1:4">
      <c r="A16" s="62" t="s">
        <v>127</v>
      </c>
      <c r="B16" s="63">
        <v>12</v>
      </c>
      <c r="C16" s="71"/>
      <c r="D16" s="73"/>
    </row>
    <row r="17" spans="1:4">
      <c r="A17" s="62" t="s">
        <v>128</v>
      </c>
      <c r="B17" s="63">
        <v>13</v>
      </c>
      <c r="C17" s="71"/>
      <c r="D17" s="73"/>
    </row>
    <row r="18" spans="1:4">
      <c r="A18" s="62" t="s">
        <v>112</v>
      </c>
      <c r="B18" s="63">
        <v>14</v>
      </c>
      <c r="C18" s="19">
        <f>C13+C14+C15+C16-C17</f>
        <v>0</v>
      </c>
      <c r="D18" s="19">
        <f>D13+D14+D15+D16-D17</f>
        <v>0</v>
      </c>
    </row>
    <row r="19" spans="1:4">
      <c r="A19" s="62" t="s">
        <v>129</v>
      </c>
      <c r="B19" s="63">
        <v>15</v>
      </c>
      <c r="C19" s="71"/>
      <c r="D19" s="71"/>
    </row>
    <row r="20" spans="1:4">
      <c r="A20" s="62" t="s">
        <v>130</v>
      </c>
      <c r="B20" s="63">
        <v>16</v>
      </c>
      <c r="C20" s="71"/>
      <c r="D20" s="73"/>
    </row>
    <row r="21" spans="1:4">
      <c r="A21" s="62" t="s">
        <v>113</v>
      </c>
      <c r="B21" s="63">
        <v>17</v>
      </c>
      <c r="C21" s="19">
        <f>C18-C19-C20</f>
        <v>0</v>
      </c>
      <c r="D21" s="19">
        <f>D18-D19-D20</f>
        <v>0</v>
      </c>
    </row>
    <row r="22" spans="1:4">
      <c r="A22" s="65" t="s">
        <v>131</v>
      </c>
      <c r="B22" s="63">
        <v>18</v>
      </c>
      <c r="C22" s="19">
        <f>资产负债表!G40</f>
        <v>0</v>
      </c>
      <c r="D22" s="72"/>
    </row>
    <row r="23" spans="1:4">
      <c r="A23" s="65" t="s">
        <v>132</v>
      </c>
      <c r="B23" s="63">
        <v>19</v>
      </c>
      <c r="C23" s="71"/>
      <c r="D23" s="72"/>
    </row>
    <row r="24" spans="1:4">
      <c r="A24" s="65" t="s">
        <v>43</v>
      </c>
      <c r="B24" s="63">
        <v>20</v>
      </c>
      <c r="C24" s="19">
        <f>C21+C22+C23</f>
        <v>0</v>
      </c>
      <c r="D24" s="19">
        <f>D21+D22+D23</f>
        <v>0</v>
      </c>
    </row>
    <row r="25" spans="1:4">
      <c r="A25" s="65" t="s">
        <v>133</v>
      </c>
      <c r="B25" s="63">
        <v>21</v>
      </c>
      <c r="C25" s="71"/>
      <c r="D25" s="72"/>
    </row>
    <row r="26" spans="1:4">
      <c r="A26" s="65" t="s">
        <v>134</v>
      </c>
      <c r="B26" s="63">
        <v>22</v>
      </c>
      <c r="C26" s="71"/>
      <c r="D26" s="72"/>
    </row>
    <row r="27" spans="1:4">
      <c r="A27" s="65" t="s">
        <v>135</v>
      </c>
      <c r="B27" s="63">
        <v>23</v>
      </c>
      <c r="C27" s="71"/>
      <c r="D27" s="72"/>
    </row>
    <row r="28" spans="1:4">
      <c r="A28" s="65" t="s">
        <v>136</v>
      </c>
      <c r="B28" s="63">
        <v>24</v>
      </c>
      <c r="C28" s="71"/>
      <c r="D28" s="72"/>
    </row>
    <row r="29" spans="1:4">
      <c r="A29" s="65" t="s">
        <v>137</v>
      </c>
      <c r="B29" s="63">
        <v>25</v>
      </c>
      <c r="C29" s="71"/>
      <c r="D29" s="72"/>
    </row>
    <row r="30" spans="1:4">
      <c r="A30" s="65" t="s">
        <v>138</v>
      </c>
      <c r="B30" s="63">
        <v>26</v>
      </c>
      <c r="C30" s="71"/>
      <c r="D30" s="72"/>
    </row>
    <row r="31" spans="1:4">
      <c r="A31" s="65" t="s">
        <v>44</v>
      </c>
      <c r="B31" s="63">
        <v>27</v>
      </c>
      <c r="C31" s="19">
        <f>C24-C25-C26-C27-C28-C29-C30</f>
        <v>0</v>
      </c>
      <c r="D31" s="19">
        <f>D24-D25-D26-D27-D28-D29-D30</f>
        <v>0</v>
      </c>
    </row>
    <row r="32" spans="1:4">
      <c r="A32" s="65" t="s">
        <v>139</v>
      </c>
      <c r="B32" s="63">
        <v>28</v>
      </c>
      <c r="C32" s="71"/>
      <c r="D32" s="72"/>
    </row>
    <row r="33" spans="1:4">
      <c r="A33" s="65" t="s">
        <v>140</v>
      </c>
      <c r="B33" s="63">
        <v>29</v>
      </c>
      <c r="C33" s="71"/>
      <c r="D33" s="72"/>
    </row>
    <row r="34" spans="1:4">
      <c r="A34" s="65" t="s">
        <v>141</v>
      </c>
      <c r="B34" s="63">
        <v>30</v>
      </c>
      <c r="C34" s="71"/>
      <c r="D34" s="72"/>
    </row>
    <row r="35" spans="1:4">
      <c r="A35" s="65" t="s">
        <v>142</v>
      </c>
      <c r="B35" s="63">
        <v>31</v>
      </c>
      <c r="C35" s="71"/>
      <c r="D35" s="72"/>
    </row>
    <row r="36" spans="1:4">
      <c r="A36" s="65" t="s">
        <v>45</v>
      </c>
      <c r="B36" s="63">
        <v>32</v>
      </c>
      <c r="C36" s="19">
        <f>C31-C32-C33-C34-C35</f>
        <v>0</v>
      </c>
      <c r="D36" s="19">
        <f>D31-D32-D33-D34-D35</f>
        <v>0</v>
      </c>
    </row>
    <row r="37" spans="1:4">
      <c r="A37" s="66"/>
      <c r="B37" s="67"/>
      <c r="C37" s="67"/>
      <c r="D37" s="67"/>
    </row>
    <row r="38" spans="1:4">
      <c r="A38" s="68" t="s">
        <v>114</v>
      </c>
      <c r="B38" s="69"/>
      <c r="C38" s="67"/>
      <c r="D38" s="67"/>
    </row>
    <row r="39" spans="1:4" ht="14.25">
      <c r="A39" s="61" t="s">
        <v>115</v>
      </c>
      <c r="B39" s="61" t="s">
        <v>39</v>
      </c>
      <c r="C39" s="70" t="s">
        <v>40</v>
      </c>
      <c r="D39" s="70" t="s">
        <v>48</v>
      </c>
    </row>
    <row r="40" spans="1:4">
      <c r="A40" s="65" t="s">
        <v>116</v>
      </c>
      <c r="B40" s="63">
        <v>1</v>
      </c>
      <c r="C40" s="71"/>
      <c r="D40" s="72"/>
    </row>
    <row r="41" spans="1:4">
      <c r="A41" s="65" t="s">
        <v>117</v>
      </c>
      <c r="B41" s="63">
        <v>2</v>
      </c>
      <c r="C41" s="71"/>
      <c r="D41" s="72"/>
    </row>
    <row r="42" spans="1:4">
      <c r="A42" s="65" t="s">
        <v>118</v>
      </c>
      <c r="B42" s="63">
        <v>3</v>
      </c>
      <c r="C42" s="71"/>
      <c r="D42" s="72"/>
    </row>
    <row r="43" spans="1:4">
      <c r="A43" s="65" t="s">
        <v>143</v>
      </c>
      <c r="B43" s="63">
        <v>4</v>
      </c>
      <c r="C43" s="71"/>
      <c r="D43" s="72"/>
    </row>
    <row r="44" spans="1:4">
      <c r="A44" s="65" t="s">
        <v>119</v>
      </c>
      <c r="B44" s="63">
        <v>5</v>
      </c>
      <c r="C44" s="71"/>
      <c r="D44" s="72"/>
    </row>
    <row r="45" spans="1:4">
      <c r="A45" s="65" t="s">
        <v>144</v>
      </c>
      <c r="B45" s="63">
        <v>6</v>
      </c>
      <c r="C45" s="71"/>
      <c r="D45" s="72"/>
    </row>
  </sheetData>
  <mergeCells count="3">
    <mergeCell ref="A1:D1"/>
    <mergeCell ref="A2:D2"/>
    <mergeCell ref="B3:C3"/>
  </mergeCells>
  <phoneticPr fontId="1" type="noConversion"/>
  <printOptions horizontalCentered="1"/>
  <pageMargins left="0.55118110236220474" right="0.35433070866141736" top="0.78740157480314965" bottom="0.59055118110236227" header="0.51181102362204722" footer="0.51181102362204722"/>
  <pageSetup paperSize="9" orientation="portrait" horizontalDpi="180" verticalDpi="180" r:id="rId1"/>
  <headerFooter alignWithMargins="0"/>
</worksheet>
</file>

<file path=xl/worksheets/sheet4.xml><?xml version="1.0" encoding="utf-8"?>
<worksheet xmlns="http://schemas.openxmlformats.org/spreadsheetml/2006/main" xmlns:r="http://schemas.openxmlformats.org/officeDocument/2006/relationships">
  <dimension ref="A1:E36"/>
  <sheetViews>
    <sheetView workbookViewId="0">
      <selection activeCell="C21" sqref="C21"/>
    </sheetView>
  </sheetViews>
  <sheetFormatPr defaultRowHeight="15"/>
  <cols>
    <col min="1" max="1" width="3.5" style="2" customWidth="1"/>
    <col min="2" max="2" width="43.125" style="1" customWidth="1"/>
    <col min="3" max="3" width="16.625" style="4" customWidth="1"/>
    <col min="4" max="4" width="6" style="6" customWidth="1"/>
    <col min="5" max="5" width="16.625" style="1" customWidth="1"/>
  </cols>
  <sheetData>
    <row r="1" spans="1:5" ht="42" customHeight="1">
      <c r="A1" s="107" t="s">
        <v>238</v>
      </c>
      <c r="B1" s="108"/>
      <c r="C1" s="108"/>
      <c r="D1" s="108"/>
      <c r="E1" s="108"/>
    </row>
    <row r="2" spans="1:5" ht="15.75" customHeight="1">
      <c r="A2" s="111" t="s">
        <v>236</v>
      </c>
      <c r="B2" s="111"/>
      <c r="C2" s="111"/>
      <c r="D2" s="14"/>
      <c r="E2" s="14"/>
    </row>
    <row r="3" spans="1:5" s="5" customFormat="1">
      <c r="A3" s="61" t="s">
        <v>2</v>
      </c>
      <c r="B3" s="61" t="s">
        <v>1</v>
      </c>
      <c r="C3" s="70" t="s">
        <v>12</v>
      </c>
      <c r="D3" s="10"/>
      <c r="E3" s="8"/>
    </row>
    <row r="4" spans="1:5">
      <c r="A4" s="61">
        <v>1</v>
      </c>
      <c r="B4" s="65" t="s">
        <v>0</v>
      </c>
      <c r="C4" s="32"/>
      <c r="D4" s="10"/>
      <c r="E4" s="9"/>
    </row>
    <row r="5" spans="1:5">
      <c r="A5" s="74">
        <v>2</v>
      </c>
      <c r="B5" s="65" t="s">
        <v>3</v>
      </c>
      <c r="C5" s="32"/>
      <c r="D5" s="10"/>
      <c r="E5" s="9"/>
    </row>
    <row r="6" spans="1:5">
      <c r="A6" s="74"/>
      <c r="B6" s="65" t="s">
        <v>10</v>
      </c>
      <c r="C6" s="32"/>
      <c r="D6" s="10"/>
      <c r="E6" s="9"/>
    </row>
    <row r="7" spans="1:5">
      <c r="A7" s="61"/>
      <c r="B7" s="65" t="s">
        <v>11</v>
      </c>
      <c r="C7" s="32"/>
      <c r="D7" s="10"/>
      <c r="E7" s="9"/>
    </row>
    <row r="8" spans="1:5">
      <c r="A8" s="61"/>
      <c r="B8" s="61" t="s">
        <v>4</v>
      </c>
      <c r="C8" s="7">
        <f>SUM(C5:C7)</f>
        <v>0</v>
      </c>
      <c r="D8" s="13" t="s">
        <v>27</v>
      </c>
      <c r="E8" s="61" t="s">
        <v>34</v>
      </c>
    </row>
    <row r="9" spans="1:5">
      <c r="A9" s="61">
        <v>3</v>
      </c>
      <c r="B9" s="65" t="s">
        <v>5</v>
      </c>
      <c r="C9" s="7">
        <f>利润及利润分配表!C5*D9</f>
        <v>0</v>
      </c>
      <c r="D9" s="27">
        <v>0.17</v>
      </c>
      <c r="E9" s="65" t="s">
        <v>31</v>
      </c>
    </row>
    <row r="10" spans="1:5">
      <c r="A10" s="61"/>
      <c r="B10" s="65" t="s">
        <v>6</v>
      </c>
      <c r="C10" s="7">
        <f>(利润及利润分配表!C6+(资产负债表!D15-资产负债表!C15))*D10</f>
        <v>0</v>
      </c>
      <c r="D10" s="27">
        <v>0.17</v>
      </c>
      <c r="E10" s="65" t="s">
        <v>31</v>
      </c>
    </row>
    <row r="11" spans="1:5">
      <c r="A11" s="61"/>
      <c r="B11" s="65" t="s">
        <v>7</v>
      </c>
      <c r="C11" s="7">
        <f>C9-C10</f>
        <v>0</v>
      </c>
      <c r="D11" s="27"/>
      <c r="E11" s="65"/>
    </row>
    <row r="12" spans="1:5">
      <c r="A12" s="61"/>
      <c r="B12" s="65" t="s">
        <v>35</v>
      </c>
      <c r="C12" s="7">
        <f>利润及利润分配表!C7</f>
        <v>0</v>
      </c>
      <c r="D12" s="27"/>
      <c r="E12" s="65"/>
    </row>
    <row r="13" spans="1:5">
      <c r="A13" s="61"/>
      <c r="B13" s="65" t="s">
        <v>8</v>
      </c>
      <c r="C13" s="7">
        <f>利润及利润分配表!C18*D13</f>
        <v>0</v>
      </c>
      <c r="D13" s="27">
        <v>0.15</v>
      </c>
      <c r="E13" s="65" t="s">
        <v>31</v>
      </c>
    </row>
    <row r="14" spans="1:5">
      <c r="A14" s="61"/>
      <c r="B14" s="65" t="s">
        <v>13</v>
      </c>
      <c r="C14" s="32"/>
      <c r="D14" s="11"/>
      <c r="E14" s="11"/>
    </row>
    <row r="15" spans="1:5">
      <c r="A15" s="61"/>
      <c r="B15" s="65" t="s">
        <v>110</v>
      </c>
      <c r="C15" s="32"/>
      <c r="D15" s="11"/>
      <c r="E15" s="11"/>
    </row>
    <row r="16" spans="1:5">
      <c r="A16" s="61"/>
      <c r="B16" s="65" t="s">
        <v>9</v>
      </c>
      <c r="C16" s="7">
        <f>(C11+C12+C13+C14+C15)-(资产负债表!H13+资产负债表!H14-资产负债表!G13-资产负债表!G14)</f>
        <v>0</v>
      </c>
      <c r="D16" s="11"/>
      <c r="E16" s="11"/>
    </row>
    <row r="17" spans="1:5">
      <c r="A17" s="61">
        <v>4</v>
      </c>
      <c r="B17" s="56" t="s">
        <v>17</v>
      </c>
      <c r="C17" s="32"/>
      <c r="D17" s="10"/>
      <c r="E17" s="10"/>
    </row>
    <row r="18" spans="1:5">
      <c r="A18" s="61"/>
      <c r="B18" s="56" t="s">
        <v>18</v>
      </c>
      <c r="C18" s="32"/>
      <c r="D18" s="10"/>
      <c r="E18" s="10"/>
    </row>
    <row r="19" spans="1:5">
      <c r="A19" s="61"/>
      <c r="B19" s="65" t="s">
        <v>32</v>
      </c>
      <c r="C19" s="32"/>
      <c r="D19" s="109" t="s">
        <v>33</v>
      </c>
      <c r="E19" s="110"/>
    </row>
    <row r="20" spans="1:5">
      <c r="A20" s="61"/>
      <c r="B20" s="75" t="s">
        <v>19</v>
      </c>
      <c r="C20" s="7">
        <f>SUM(C17:C19)</f>
        <v>0</v>
      </c>
      <c r="D20"/>
      <c r="E20"/>
    </row>
    <row r="21" spans="1:5">
      <c r="A21" s="61">
        <v>5</v>
      </c>
      <c r="B21" s="76" t="s">
        <v>28</v>
      </c>
      <c r="C21" s="33"/>
      <c r="D21" s="105" t="s">
        <v>29</v>
      </c>
      <c r="E21" s="106"/>
    </row>
    <row r="22" spans="1:5">
      <c r="A22" s="61"/>
      <c r="B22" s="76" t="s">
        <v>30</v>
      </c>
      <c r="C22" s="7">
        <f>(资产负债表!D11+资产负债表!D12-资产负债表!C11-表外数据录入!C12)*表外数据录入!C21/(1-表外数据录入!C21)</f>
        <v>0</v>
      </c>
      <c r="D22" s="10"/>
      <c r="E22" s="10"/>
    </row>
    <row r="23" spans="1:5">
      <c r="A23" s="74">
        <v>6</v>
      </c>
      <c r="B23" s="56" t="s">
        <v>14</v>
      </c>
      <c r="C23" s="32"/>
      <c r="D23" s="10"/>
      <c r="E23" s="10"/>
    </row>
    <row r="24" spans="1:5">
      <c r="A24" s="61">
        <v>7</v>
      </c>
      <c r="B24" s="56" t="s">
        <v>15</v>
      </c>
      <c r="C24" s="32"/>
      <c r="D24" s="10"/>
      <c r="E24" s="10"/>
    </row>
    <row r="25" spans="1:5">
      <c r="A25" s="61">
        <v>8</v>
      </c>
      <c r="B25" s="56" t="s">
        <v>16</v>
      </c>
      <c r="C25" s="32"/>
      <c r="D25" s="10"/>
      <c r="E25" s="10"/>
    </row>
    <row r="26" spans="1:5">
      <c r="A26" s="61">
        <v>9</v>
      </c>
      <c r="B26" s="65" t="s">
        <v>20</v>
      </c>
      <c r="C26" s="32"/>
      <c r="D26" s="10"/>
      <c r="E26" s="10"/>
    </row>
    <row r="27" spans="1:5">
      <c r="A27" s="61">
        <v>10</v>
      </c>
      <c r="B27" s="77" t="s">
        <v>21</v>
      </c>
      <c r="C27" s="32"/>
      <c r="D27" s="10"/>
      <c r="E27" s="10"/>
    </row>
    <row r="28" spans="1:5">
      <c r="A28" s="61"/>
      <c r="B28" s="77" t="s">
        <v>22</v>
      </c>
      <c r="C28" s="32"/>
      <c r="D28" s="10"/>
      <c r="E28" s="10"/>
    </row>
    <row r="29" spans="1:5">
      <c r="A29" s="61"/>
      <c r="B29" s="77" t="s">
        <v>23</v>
      </c>
      <c r="C29" s="32"/>
      <c r="D29" s="10"/>
      <c r="E29" s="10"/>
    </row>
    <row r="30" spans="1:5">
      <c r="A30" s="61"/>
      <c r="B30" s="78" t="s">
        <v>24</v>
      </c>
      <c r="C30" s="7">
        <f>SUM(C27:C29)</f>
        <v>0</v>
      </c>
      <c r="D30" s="10"/>
      <c r="E30" s="10"/>
    </row>
    <row r="31" spans="1:5">
      <c r="A31" s="61">
        <v>11</v>
      </c>
      <c r="B31" s="56" t="s">
        <v>25</v>
      </c>
      <c r="C31" s="32"/>
      <c r="D31" s="10"/>
      <c r="E31" s="10"/>
    </row>
    <row r="32" spans="1:5">
      <c r="A32" s="61">
        <v>12</v>
      </c>
      <c r="B32" s="56" t="s">
        <v>26</v>
      </c>
      <c r="C32" s="32"/>
      <c r="D32" s="10"/>
      <c r="E32" s="10"/>
    </row>
    <row r="33" spans="1:5">
      <c r="A33" s="8"/>
      <c r="B33" s="8"/>
      <c r="C33" s="12"/>
      <c r="D33" s="10"/>
      <c r="E33" s="10"/>
    </row>
    <row r="34" spans="1:5">
      <c r="A34" s="102" t="s">
        <v>237</v>
      </c>
      <c r="B34" s="103"/>
      <c r="C34" s="104"/>
    </row>
    <row r="35" spans="1:5">
      <c r="A35" s="61" t="s">
        <v>2</v>
      </c>
      <c r="B35" s="61" t="s">
        <v>1</v>
      </c>
      <c r="C35" s="70" t="s">
        <v>12</v>
      </c>
    </row>
    <row r="36" spans="1:5">
      <c r="A36" s="61">
        <v>1</v>
      </c>
      <c r="B36" s="56" t="s">
        <v>47</v>
      </c>
      <c r="C36" s="79"/>
    </row>
  </sheetData>
  <mergeCells count="5">
    <mergeCell ref="A34:C34"/>
    <mergeCell ref="D21:E21"/>
    <mergeCell ref="A1:E1"/>
    <mergeCell ref="D19:E19"/>
    <mergeCell ref="A2:C2"/>
  </mergeCells>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L343"/>
  <sheetViews>
    <sheetView tabSelected="1" workbookViewId="0">
      <selection activeCell="I17" sqref="I17"/>
    </sheetView>
  </sheetViews>
  <sheetFormatPr defaultRowHeight="15"/>
  <cols>
    <col min="1" max="1" width="41.5" style="16" customWidth="1"/>
    <col min="2" max="2" width="4.5" style="16" customWidth="1"/>
    <col min="3" max="3" width="16.625" style="16" customWidth="1"/>
    <col min="4" max="4" width="43.625" style="16" customWidth="1"/>
    <col min="5" max="5" width="4" style="16" customWidth="1"/>
    <col min="6" max="6" width="16.625" style="16" customWidth="1"/>
    <col min="7" max="12" width="9" style="16"/>
  </cols>
  <sheetData>
    <row r="1" spans="1:12" ht="27">
      <c r="A1" s="114" t="s">
        <v>49</v>
      </c>
      <c r="B1" s="115"/>
      <c r="C1" s="115"/>
      <c r="D1" s="115"/>
      <c r="E1" s="115"/>
      <c r="F1" s="115"/>
    </row>
    <row r="2" spans="1:12" s="3" customFormat="1" ht="13.5" customHeight="1">
      <c r="A2" s="80"/>
      <c r="B2" s="80"/>
      <c r="C2" s="81" t="s">
        <v>50</v>
      </c>
      <c r="D2" s="82"/>
      <c r="E2" s="82"/>
      <c r="F2" s="83" t="s">
        <v>51</v>
      </c>
      <c r="G2" s="17"/>
      <c r="H2" s="17"/>
      <c r="I2" s="17"/>
      <c r="J2" s="17"/>
      <c r="K2" s="17"/>
      <c r="L2" s="17"/>
    </row>
    <row r="3" spans="1:12" s="3" customFormat="1" ht="13.5" customHeight="1">
      <c r="A3" s="112" t="s">
        <v>52</v>
      </c>
      <c r="B3" s="113"/>
      <c r="C3" s="116" t="s">
        <v>241</v>
      </c>
      <c r="D3" s="116"/>
      <c r="E3" s="82"/>
      <c r="F3" s="83" t="s">
        <v>53</v>
      </c>
      <c r="G3" s="17"/>
      <c r="H3" s="17"/>
      <c r="I3" s="17"/>
      <c r="J3" s="17"/>
      <c r="K3" s="17"/>
      <c r="L3" s="17"/>
    </row>
    <row r="4" spans="1:12" s="3" customFormat="1" ht="13.5" customHeight="1">
      <c r="A4" s="75" t="s">
        <v>54</v>
      </c>
      <c r="B4" s="75" t="s">
        <v>55</v>
      </c>
      <c r="C4" s="75" t="s">
        <v>56</v>
      </c>
      <c r="D4" s="75" t="s">
        <v>57</v>
      </c>
      <c r="E4" s="75" t="s">
        <v>55</v>
      </c>
      <c r="F4" s="84" t="s">
        <v>58</v>
      </c>
      <c r="G4" s="17"/>
      <c r="H4" s="17"/>
      <c r="I4" s="17"/>
      <c r="J4" s="17"/>
      <c r="K4" s="17"/>
      <c r="L4" s="17"/>
    </row>
    <row r="5" spans="1:12" s="3" customFormat="1" ht="13.5" customHeight="1">
      <c r="A5" s="85" t="s">
        <v>59</v>
      </c>
      <c r="B5" s="86"/>
      <c r="C5" s="86"/>
      <c r="D5" s="91" t="s">
        <v>60</v>
      </c>
      <c r="E5" s="53"/>
      <c r="F5" s="53"/>
      <c r="G5" s="17"/>
      <c r="H5" s="17"/>
      <c r="I5" s="17"/>
      <c r="J5" s="17"/>
      <c r="K5" s="17"/>
      <c r="L5" s="17"/>
    </row>
    <row r="6" spans="1:12" s="3" customFormat="1" ht="13.5" customHeight="1">
      <c r="A6" s="42" t="s">
        <v>61</v>
      </c>
      <c r="B6" s="53">
        <v>1</v>
      </c>
      <c r="C6" s="18">
        <f>利润及利润分配表!C5*1.17+(资产负债表!C8-资产负债表!D8)+(资产负债表!C11-资产负债表!D11)+(资产负债表!H9-资产负债表!G9)-表外数据录入!C4</f>
        <v>0</v>
      </c>
      <c r="D6" s="42" t="s">
        <v>62</v>
      </c>
      <c r="E6" s="53">
        <v>57</v>
      </c>
      <c r="F6" s="18">
        <f>利润及利润分配表!C21</f>
        <v>0</v>
      </c>
      <c r="G6" s="17"/>
      <c r="H6" s="17"/>
      <c r="I6" s="17"/>
      <c r="J6" s="17"/>
      <c r="K6" s="17"/>
      <c r="L6" s="17"/>
    </row>
    <row r="7" spans="1:12" s="3" customFormat="1" ht="13.5" customHeight="1">
      <c r="A7" s="42" t="s">
        <v>63</v>
      </c>
      <c r="B7" s="53">
        <v>3</v>
      </c>
      <c r="C7" s="18">
        <f>(资产负债表!C14-资产负债表!D14)+利润及利润分配表!C15</f>
        <v>0</v>
      </c>
      <c r="D7" s="42" t="s">
        <v>64</v>
      </c>
      <c r="E7" s="53">
        <v>58</v>
      </c>
      <c r="F7" s="18">
        <f>表外数据录入!C22</f>
        <v>0</v>
      </c>
      <c r="G7" s="17"/>
      <c r="H7" s="17"/>
      <c r="I7" s="17"/>
      <c r="J7" s="17"/>
      <c r="K7" s="17"/>
      <c r="L7" s="17"/>
    </row>
    <row r="8" spans="1:12" s="3" customFormat="1" ht="13.5" customHeight="1">
      <c r="A8" s="42" t="s">
        <v>65</v>
      </c>
      <c r="B8" s="53">
        <v>8</v>
      </c>
      <c r="C8" s="18">
        <f>F38+C14-C6-C7-C26-C36-C37</f>
        <v>0</v>
      </c>
      <c r="D8" s="42" t="s">
        <v>229</v>
      </c>
      <c r="E8" s="53">
        <v>59</v>
      </c>
      <c r="F8" s="18">
        <f>资产负债表!D27-资产负债表!C27</f>
        <v>0</v>
      </c>
      <c r="G8" s="17"/>
      <c r="H8" s="17"/>
      <c r="I8" s="17"/>
      <c r="J8" s="17"/>
      <c r="K8" s="17"/>
      <c r="L8" s="17"/>
    </row>
    <row r="9" spans="1:12" s="3" customFormat="1" ht="13.5" customHeight="1">
      <c r="A9" s="87" t="s">
        <v>66</v>
      </c>
      <c r="B9" s="53">
        <v>9</v>
      </c>
      <c r="C9" s="18">
        <f>SUM(C6:C8)</f>
        <v>0</v>
      </c>
      <c r="D9" s="42" t="s">
        <v>103</v>
      </c>
      <c r="E9" s="53">
        <v>60</v>
      </c>
      <c r="F9" s="18">
        <f>表外数据录入!C23</f>
        <v>0</v>
      </c>
      <c r="G9" s="17"/>
      <c r="H9" s="17"/>
      <c r="I9" s="17"/>
      <c r="J9" s="17"/>
      <c r="K9" s="17"/>
      <c r="L9" s="17"/>
    </row>
    <row r="10" spans="1:12" s="3" customFormat="1" ht="13.5" customHeight="1">
      <c r="A10" s="42" t="s">
        <v>67</v>
      </c>
      <c r="B10" s="53">
        <v>10</v>
      </c>
      <c r="C10" s="18">
        <f>(利润及利润分配表!C6+资产负债表!D15-资产负债表!C15)*1.17+(资产负债表!G7-资产负债表!H7)+(资产负债表!G8-资产负债表!H8)+(资产负债表!D13-资产负债表!C13)</f>
        <v>0</v>
      </c>
      <c r="D10" s="42" t="s">
        <v>104</v>
      </c>
      <c r="E10" s="53">
        <v>61</v>
      </c>
      <c r="F10" s="18">
        <f>表外数据录入!C24</f>
        <v>0</v>
      </c>
      <c r="G10" s="17"/>
      <c r="H10" s="17"/>
      <c r="I10" s="17"/>
      <c r="J10" s="17"/>
      <c r="K10" s="17"/>
      <c r="L10" s="17"/>
    </row>
    <row r="11" spans="1:12" s="3" customFormat="1" ht="13.5" customHeight="1">
      <c r="A11" s="42" t="s">
        <v>68</v>
      </c>
      <c r="B11" s="53">
        <v>12</v>
      </c>
      <c r="C11" s="18">
        <f>表外数据录入!C8</f>
        <v>0</v>
      </c>
      <c r="D11" s="42" t="s">
        <v>105</v>
      </c>
      <c r="E11" s="53">
        <v>64</v>
      </c>
      <c r="F11" s="18">
        <f>资产负债表!C16-资产负债表!D16</f>
        <v>0</v>
      </c>
      <c r="G11" s="17"/>
      <c r="H11" s="17"/>
      <c r="I11" s="17"/>
      <c r="J11" s="17"/>
      <c r="K11" s="17"/>
      <c r="L11" s="17"/>
    </row>
    <row r="12" spans="1:12" s="3" customFormat="1" ht="13.5" customHeight="1">
      <c r="A12" s="42" t="s">
        <v>69</v>
      </c>
      <c r="B12" s="53">
        <v>13</v>
      </c>
      <c r="C12" s="18">
        <f>表外数据录入!C16</f>
        <v>0</v>
      </c>
      <c r="D12" s="42" t="s">
        <v>106</v>
      </c>
      <c r="E12" s="53">
        <v>65</v>
      </c>
      <c r="F12" s="18">
        <f>资产负债表!H16-资产负债表!G16</f>
        <v>0</v>
      </c>
      <c r="G12" s="17"/>
      <c r="H12" s="17"/>
      <c r="I12" s="17"/>
      <c r="J12" s="17"/>
      <c r="K12" s="17"/>
      <c r="L12" s="17"/>
    </row>
    <row r="13" spans="1:12" s="3" customFormat="1" ht="13.5" customHeight="1">
      <c r="A13" s="42" t="s">
        <v>70</v>
      </c>
      <c r="B13" s="53">
        <v>18</v>
      </c>
      <c r="C13" s="18">
        <f>(资产负债表!D12-资产负债表!C12)+利润及利润分配表!C17+利润及利润分配表!C11+利润及利润分配表!C10-现金流量表!C11+(C33-利润及利润分配表!C12)-(资产负债表!D27-资产负债表!C27)-(资产负债表!D11+资产负债表!D12)*0.005/0.995-表外数据录入!C14</f>
        <v>0</v>
      </c>
      <c r="D13" s="54" t="s">
        <v>107</v>
      </c>
      <c r="E13" s="53">
        <v>66</v>
      </c>
      <c r="F13" s="18">
        <f>利润及利润分配表!C17</f>
        <v>0</v>
      </c>
      <c r="G13" s="17"/>
      <c r="H13" s="17"/>
      <c r="I13" s="17"/>
      <c r="J13" s="17"/>
      <c r="K13" s="17"/>
      <c r="L13" s="17"/>
    </row>
    <row r="14" spans="1:12" s="3" customFormat="1" ht="13.5" customHeight="1">
      <c r="A14" s="87" t="s">
        <v>71</v>
      </c>
      <c r="B14" s="53">
        <v>20</v>
      </c>
      <c r="C14" s="18">
        <f>SUM(C10:C13)</f>
        <v>0</v>
      </c>
      <c r="D14" s="42" t="s">
        <v>108</v>
      </c>
      <c r="E14" s="53">
        <v>67</v>
      </c>
      <c r="F14" s="18">
        <f>表外数据录入!C25</f>
        <v>0</v>
      </c>
      <c r="G14" s="17"/>
      <c r="H14" s="17"/>
      <c r="I14" s="17"/>
      <c r="J14" s="17"/>
      <c r="K14" s="17"/>
      <c r="L14" s="17"/>
    </row>
    <row r="15" spans="1:12" s="3" customFormat="1" ht="13.5" customHeight="1">
      <c r="A15" s="88" t="s">
        <v>72</v>
      </c>
      <c r="B15" s="53">
        <v>21</v>
      </c>
      <c r="C15" s="18">
        <f>C9-C14</f>
        <v>0</v>
      </c>
      <c r="D15" s="42" t="s">
        <v>109</v>
      </c>
      <c r="E15" s="53">
        <v>68</v>
      </c>
      <c r="F15" s="18">
        <f>表外数据录入!C19</f>
        <v>0</v>
      </c>
      <c r="G15" s="17"/>
      <c r="H15" s="17"/>
      <c r="I15" s="17"/>
      <c r="J15" s="17"/>
      <c r="K15" s="17"/>
      <c r="L15" s="17"/>
    </row>
    <row r="16" spans="1:12" s="3" customFormat="1" ht="13.5" customHeight="1">
      <c r="A16" s="85" t="s">
        <v>73</v>
      </c>
      <c r="B16" s="53"/>
      <c r="C16" s="53"/>
      <c r="D16" s="42" t="s">
        <v>231</v>
      </c>
      <c r="E16" s="53">
        <v>69</v>
      </c>
      <c r="F16" s="18">
        <f>-利润及利润分配表!C14</f>
        <v>0</v>
      </c>
      <c r="G16" s="17"/>
      <c r="H16" s="17"/>
      <c r="I16" s="17"/>
      <c r="J16" s="17"/>
      <c r="K16" s="17"/>
      <c r="L16" s="17"/>
    </row>
    <row r="17" spans="1:12" s="3" customFormat="1" ht="13.5" customHeight="1">
      <c r="A17" s="42" t="s">
        <v>74</v>
      </c>
      <c r="B17" s="53">
        <v>22</v>
      </c>
      <c r="C17" s="18"/>
      <c r="D17" s="42" t="s">
        <v>232</v>
      </c>
      <c r="E17" s="53">
        <v>70</v>
      </c>
      <c r="F17" s="18">
        <f>(资产负债表!H29-资产负债表!G29)-(资产负债表!D41-资产负债表!C41)</f>
        <v>0</v>
      </c>
      <c r="G17" s="17"/>
      <c r="H17" s="17"/>
      <c r="I17" s="17"/>
      <c r="J17" s="17"/>
      <c r="K17" s="17"/>
      <c r="L17" s="17"/>
    </row>
    <row r="18" spans="1:12" s="3" customFormat="1" ht="13.5" customHeight="1">
      <c r="A18" s="42" t="s">
        <v>75</v>
      </c>
      <c r="B18" s="53">
        <v>23</v>
      </c>
      <c r="C18" s="18">
        <f>表外数据录入!C26</f>
        <v>0</v>
      </c>
      <c r="D18" s="42" t="s">
        <v>233</v>
      </c>
      <c r="E18" s="53">
        <v>71</v>
      </c>
      <c r="F18" s="18">
        <f>资产负债表!C15-资产负债表!D15</f>
        <v>0</v>
      </c>
      <c r="G18" s="17"/>
      <c r="H18" s="17"/>
      <c r="I18" s="17"/>
      <c r="J18" s="17"/>
      <c r="K18" s="17"/>
      <c r="L18" s="17"/>
    </row>
    <row r="19" spans="1:12" s="3" customFormat="1" ht="13.5" customHeight="1">
      <c r="A19" s="54" t="s">
        <v>76</v>
      </c>
      <c r="B19" s="53">
        <v>25</v>
      </c>
      <c r="C19" s="18">
        <f>表外数据录入!C30</f>
        <v>0</v>
      </c>
      <c r="D19" s="42" t="s">
        <v>230</v>
      </c>
      <c r="E19" s="53">
        <v>72</v>
      </c>
      <c r="F19" s="18">
        <f>(资产负债表!C8+资产负债表!C9+资产负债表!C10+资产负债表!C11+资产负债表!C12+资产负债表!C13+资产负债表!C14)-(资产负债表!D8+资产负债表!D9+资产负债表!D10+资产负债表!D11+资产负债表!D12+资产负债表!D13+资产负债表!D14)</f>
        <v>0</v>
      </c>
      <c r="G19" s="17"/>
      <c r="H19" s="17"/>
      <c r="I19" s="17"/>
      <c r="J19" s="17"/>
      <c r="K19" s="17"/>
      <c r="L19" s="17"/>
    </row>
    <row r="20" spans="1:12" s="3" customFormat="1" ht="13.5" customHeight="1">
      <c r="A20" s="42" t="s">
        <v>77</v>
      </c>
      <c r="B20" s="53">
        <v>28</v>
      </c>
      <c r="C20" s="18">
        <f>表外数据录入!C31</f>
        <v>0</v>
      </c>
      <c r="D20" s="42" t="s">
        <v>234</v>
      </c>
      <c r="E20" s="53">
        <v>73</v>
      </c>
      <c r="F20" s="18">
        <f>资产负债表!H7+资产负债表!H8+资产负债表!H9+资产负债表!H10+资产负债表!H11+资产负债表!H12+资产负债表!H13+资产负债表!H14+资产负债表!H15+资产负债表!H16-资产负债表!G7-资产负债表!G8-资产负债表!G9-资产负债表!G10-资产负债表!G11-资产负债表!G12-资产负债表!G13-资产负债表!G14-资产负债表!G15-资产负债表!G16</f>
        <v>0</v>
      </c>
      <c r="G20" s="17"/>
      <c r="H20" s="17"/>
      <c r="I20" s="17"/>
      <c r="J20" s="17"/>
      <c r="K20" s="17"/>
      <c r="L20" s="17"/>
    </row>
    <row r="21" spans="1:12" s="3" customFormat="1" ht="13.5" customHeight="1">
      <c r="A21" s="87" t="s">
        <v>66</v>
      </c>
      <c r="B21" s="53">
        <v>29</v>
      </c>
      <c r="C21" s="18">
        <f>SUM(C17:C20)</f>
        <v>0</v>
      </c>
      <c r="D21" s="42" t="s">
        <v>235</v>
      </c>
      <c r="E21" s="53">
        <v>74</v>
      </c>
      <c r="F21" s="18">
        <f>C15-F6-F7-F8-F9-F10-F11-F12-F13-F14-F15-F16-F17-F18-F19-F20</f>
        <v>0</v>
      </c>
      <c r="G21" s="17"/>
      <c r="H21" s="17"/>
      <c r="I21" s="17"/>
      <c r="J21" s="17"/>
      <c r="K21" s="17"/>
      <c r="L21" s="17"/>
    </row>
    <row r="22" spans="1:12" s="3" customFormat="1" ht="13.5" customHeight="1">
      <c r="A22" s="42" t="s">
        <v>78</v>
      </c>
      <c r="B22" s="53">
        <v>30</v>
      </c>
      <c r="C22" s="18">
        <f>资产负债表!D26+资产负债表!D31+资产负债表!D32+资产负债表!D39-资产负债表!C26-资产负债表!C31-资产负债表!C32-资产负债表!C39</f>
        <v>0</v>
      </c>
      <c r="D22" s="89" t="s">
        <v>79</v>
      </c>
      <c r="E22" s="53">
        <v>75</v>
      </c>
      <c r="F22" s="18">
        <f>SUM(F6:F21)</f>
        <v>0</v>
      </c>
      <c r="G22" s="17"/>
      <c r="H22" s="17"/>
      <c r="I22" s="17"/>
      <c r="J22" s="17"/>
      <c r="K22" s="17"/>
      <c r="L22" s="17"/>
    </row>
    <row r="23" spans="1:12" s="3" customFormat="1" ht="13.5" customHeight="1">
      <c r="A23" s="42" t="s">
        <v>80</v>
      </c>
      <c r="B23" s="53">
        <v>31</v>
      </c>
      <c r="C23" s="18">
        <f>资产负债表!D7+资产负债表!D24-资产负债表!C7-资产负债表!C24</f>
        <v>0</v>
      </c>
      <c r="D23" s="42"/>
      <c r="E23" s="42"/>
      <c r="F23" s="42"/>
      <c r="G23" s="17"/>
      <c r="H23" s="17"/>
      <c r="I23" s="17"/>
      <c r="J23" s="17"/>
      <c r="K23" s="17"/>
      <c r="L23" s="17"/>
    </row>
    <row r="24" spans="1:12" s="3" customFormat="1" ht="13.5" customHeight="1">
      <c r="A24" s="42" t="s">
        <v>81</v>
      </c>
      <c r="B24" s="53">
        <v>35</v>
      </c>
      <c r="C24" s="18">
        <f>表外数据录入!C32</f>
        <v>0</v>
      </c>
      <c r="D24" s="42"/>
      <c r="E24" s="42"/>
      <c r="F24" s="42"/>
      <c r="G24" s="17"/>
      <c r="H24" s="17"/>
      <c r="I24" s="17"/>
      <c r="J24" s="17"/>
      <c r="K24" s="17"/>
      <c r="L24" s="17"/>
    </row>
    <row r="25" spans="1:12" s="3" customFormat="1" ht="13.5" customHeight="1">
      <c r="A25" s="87" t="s">
        <v>71</v>
      </c>
      <c r="B25" s="53">
        <v>36</v>
      </c>
      <c r="C25" s="18">
        <f>SUM(C22:C24)</f>
        <v>0</v>
      </c>
      <c r="D25" s="42"/>
      <c r="E25" s="42"/>
      <c r="F25" s="42"/>
      <c r="G25" s="17"/>
      <c r="H25" s="17"/>
      <c r="I25" s="17"/>
      <c r="J25" s="17"/>
      <c r="K25" s="17"/>
      <c r="L25" s="17"/>
    </row>
    <row r="26" spans="1:12" s="3" customFormat="1" ht="13.5" customHeight="1">
      <c r="A26" s="89" t="s">
        <v>82</v>
      </c>
      <c r="B26" s="53">
        <v>37</v>
      </c>
      <c r="C26" s="18">
        <f>C21-C25</f>
        <v>0</v>
      </c>
      <c r="D26" s="91" t="s">
        <v>83</v>
      </c>
      <c r="E26" s="53"/>
      <c r="F26" s="53"/>
      <c r="G26" s="17"/>
      <c r="H26" s="17"/>
      <c r="I26" s="17"/>
      <c r="J26" s="17"/>
      <c r="K26" s="17"/>
      <c r="L26" s="17"/>
    </row>
    <row r="27" spans="1:12" s="3" customFormat="1" ht="13.5" customHeight="1">
      <c r="A27" s="85" t="s">
        <v>84</v>
      </c>
      <c r="B27" s="53"/>
      <c r="C27" s="53"/>
      <c r="D27" s="42" t="s">
        <v>85</v>
      </c>
      <c r="E27" s="53">
        <v>76</v>
      </c>
      <c r="F27" s="40"/>
      <c r="G27" s="17"/>
      <c r="H27" s="17"/>
      <c r="I27" s="17"/>
      <c r="J27" s="17"/>
      <c r="K27" s="17"/>
      <c r="L27" s="17"/>
    </row>
    <row r="28" spans="1:12" s="3" customFormat="1" ht="13.5" customHeight="1">
      <c r="A28" s="42" t="s">
        <v>86</v>
      </c>
      <c r="B28" s="53">
        <v>38</v>
      </c>
      <c r="C28" s="18">
        <f>资产负债表!H34-资产负债表!G34</f>
        <v>0</v>
      </c>
      <c r="D28" s="42" t="s">
        <v>87</v>
      </c>
      <c r="E28" s="53">
        <v>77</v>
      </c>
      <c r="F28" s="40"/>
      <c r="G28" s="17"/>
      <c r="H28" s="17"/>
      <c r="I28" s="17"/>
      <c r="J28" s="17"/>
      <c r="K28" s="17"/>
      <c r="L28" s="17"/>
    </row>
    <row r="29" spans="1:12" s="3" customFormat="1" ht="13.5" customHeight="1">
      <c r="A29" s="42" t="s">
        <v>88</v>
      </c>
      <c r="B29" s="53">
        <v>40</v>
      </c>
      <c r="C29" s="18">
        <f>资产负债表!H6+资产负债表!H27-资产负债表!G6-资产负债表!G27</f>
        <v>0</v>
      </c>
      <c r="D29" s="42" t="s">
        <v>89</v>
      </c>
      <c r="E29" s="53">
        <v>78</v>
      </c>
      <c r="F29" s="40"/>
      <c r="G29" s="17"/>
      <c r="H29" s="17"/>
      <c r="I29" s="17"/>
      <c r="J29" s="17"/>
      <c r="K29" s="17"/>
      <c r="L29" s="17"/>
    </row>
    <row r="30" spans="1:12" s="3" customFormat="1" ht="13.5" customHeight="1">
      <c r="A30" s="42" t="s">
        <v>90</v>
      </c>
      <c r="B30" s="53">
        <v>43</v>
      </c>
      <c r="C30" s="18"/>
      <c r="D30" s="42"/>
      <c r="E30" s="42"/>
      <c r="F30" s="42"/>
      <c r="G30" s="17"/>
      <c r="H30" s="17"/>
      <c r="I30" s="17"/>
      <c r="J30" s="17"/>
      <c r="K30" s="17"/>
      <c r="L30" s="17"/>
    </row>
    <row r="31" spans="1:12" s="3" customFormat="1" ht="13.5" customHeight="1">
      <c r="A31" s="87" t="s">
        <v>66</v>
      </c>
      <c r="B31" s="53">
        <v>44</v>
      </c>
      <c r="C31" s="18">
        <f>SUM(C28:C30)</f>
        <v>0</v>
      </c>
      <c r="D31" s="42"/>
      <c r="E31" s="42"/>
      <c r="F31" s="42"/>
      <c r="G31" s="17"/>
      <c r="H31" s="17"/>
      <c r="I31" s="17"/>
      <c r="J31" s="17"/>
      <c r="K31" s="17"/>
      <c r="L31" s="17"/>
    </row>
    <row r="32" spans="1:12" s="3" customFormat="1" ht="13.5" customHeight="1">
      <c r="A32" s="42" t="s">
        <v>91</v>
      </c>
      <c r="B32" s="53">
        <v>45</v>
      </c>
      <c r="C32" s="18"/>
      <c r="D32" s="42"/>
      <c r="E32" s="42"/>
      <c r="F32" s="42"/>
      <c r="G32" s="17"/>
      <c r="H32" s="17"/>
      <c r="I32" s="17"/>
      <c r="J32" s="17"/>
      <c r="K32" s="17"/>
      <c r="L32" s="17"/>
    </row>
    <row r="33" spans="1:12" s="3" customFormat="1" ht="13.5" customHeight="1">
      <c r="A33" s="42" t="s">
        <v>92</v>
      </c>
      <c r="B33" s="53">
        <v>46</v>
      </c>
      <c r="C33" s="18">
        <f>表外数据录入!C20</f>
        <v>0</v>
      </c>
      <c r="D33" s="91" t="s">
        <v>93</v>
      </c>
      <c r="E33" s="53"/>
      <c r="F33" s="53"/>
      <c r="G33" s="17"/>
      <c r="H33" s="17"/>
      <c r="I33" s="17"/>
      <c r="J33" s="17"/>
      <c r="K33" s="17"/>
      <c r="L33" s="17"/>
    </row>
    <row r="34" spans="1:12" s="3" customFormat="1" ht="13.5" customHeight="1">
      <c r="A34" s="42" t="s">
        <v>94</v>
      </c>
      <c r="B34" s="53">
        <v>52</v>
      </c>
      <c r="C34" s="18"/>
      <c r="D34" s="42" t="s">
        <v>95</v>
      </c>
      <c r="E34" s="53">
        <v>79</v>
      </c>
      <c r="F34" s="18">
        <f>资产负债表!D6</f>
        <v>0</v>
      </c>
      <c r="G34" s="17"/>
      <c r="H34" s="17"/>
      <c r="I34" s="17"/>
      <c r="J34" s="17"/>
      <c r="K34" s="17"/>
      <c r="L34" s="17"/>
    </row>
    <row r="35" spans="1:12" s="3" customFormat="1" ht="13.5" customHeight="1">
      <c r="A35" s="87" t="s">
        <v>71</v>
      </c>
      <c r="B35" s="53">
        <v>53</v>
      </c>
      <c r="C35" s="18">
        <f>SUM(C32:C34)</f>
        <v>0</v>
      </c>
      <c r="D35" s="42" t="s">
        <v>96</v>
      </c>
      <c r="E35" s="53">
        <v>80</v>
      </c>
      <c r="F35" s="18">
        <f>资产负债表!C6</f>
        <v>0</v>
      </c>
      <c r="G35" s="17"/>
      <c r="H35" s="17"/>
      <c r="I35" s="17"/>
      <c r="J35" s="17"/>
      <c r="K35" s="17"/>
      <c r="L35" s="17"/>
    </row>
    <row r="36" spans="1:12" s="3" customFormat="1" ht="13.5" customHeight="1">
      <c r="A36" s="89" t="s">
        <v>97</v>
      </c>
      <c r="B36" s="53">
        <v>54</v>
      </c>
      <c r="C36" s="18">
        <f>C31-C35</f>
        <v>0</v>
      </c>
      <c r="D36" s="42" t="s">
        <v>98</v>
      </c>
      <c r="E36" s="53">
        <v>81</v>
      </c>
      <c r="F36" s="40"/>
      <c r="G36" s="17"/>
      <c r="H36" s="17"/>
      <c r="I36" s="17"/>
      <c r="J36" s="17"/>
      <c r="K36" s="17"/>
      <c r="L36" s="17"/>
    </row>
    <row r="37" spans="1:12" s="3" customFormat="1" ht="13.5" customHeight="1">
      <c r="A37" s="90" t="s">
        <v>99</v>
      </c>
      <c r="B37" s="53">
        <v>55</v>
      </c>
      <c r="C37" s="40"/>
      <c r="D37" s="42" t="s">
        <v>100</v>
      </c>
      <c r="E37" s="53">
        <v>82</v>
      </c>
      <c r="F37" s="40"/>
      <c r="G37" s="17"/>
      <c r="H37" s="17"/>
      <c r="I37" s="17"/>
      <c r="J37" s="17"/>
      <c r="K37" s="17"/>
      <c r="L37" s="17"/>
    </row>
    <row r="38" spans="1:12" s="3" customFormat="1" ht="13.5" customHeight="1">
      <c r="A38" s="90" t="s">
        <v>101</v>
      </c>
      <c r="B38" s="53">
        <v>56</v>
      </c>
      <c r="C38" s="18">
        <f>C15+C26+C36+C37</f>
        <v>0</v>
      </c>
      <c r="D38" s="42" t="s">
        <v>102</v>
      </c>
      <c r="E38" s="53">
        <v>83</v>
      </c>
      <c r="F38" s="18">
        <f>F34-F35+F36-F37</f>
        <v>0</v>
      </c>
      <c r="G38" s="17"/>
      <c r="H38" s="17"/>
      <c r="I38" s="17"/>
      <c r="J38" s="17"/>
      <c r="K38" s="17"/>
      <c r="L38" s="17"/>
    </row>
    <row r="39" spans="1:12" s="3" customFormat="1" ht="21" customHeight="1">
      <c r="A39" s="17"/>
      <c r="B39" s="17"/>
      <c r="C39" s="17"/>
      <c r="D39" s="17"/>
      <c r="E39" s="17"/>
      <c r="F39" s="17"/>
      <c r="G39" s="17"/>
      <c r="H39" s="17"/>
      <c r="I39" s="17"/>
      <c r="J39" s="17"/>
      <c r="K39" s="17"/>
      <c r="L39" s="17"/>
    </row>
    <row r="40" spans="1:12" s="3" customFormat="1" ht="21" customHeight="1">
      <c r="A40" s="17"/>
      <c r="B40" s="17"/>
      <c r="C40" s="17"/>
      <c r="D40" s="17"/>
      <c r="E40" s="17"/>
      <c r="F40" s="17"/>
      <c r="G40" s="17"/>
      <c r="H40" s="17"/>
      <c r="I40" s="17"/>
      <c r="J40" s="17"/>
      <c r="K40" s="17"/>
      <c r="L40" s="17"/>
    </row>
    <row r="41" spans="1:12" s="3" customFormat="1" ht="21" customHeight="1">
      <c r="A41" s="17"/>
      <c r="B41" s="17"/>
      <c r="C41" s="17"/>
      <c r="D41" s="17"/>
      <c r="E41" s="17"/>
      <c r="F41" s="17"/>
      <c r="G41" s="17"/>
      <c r="H41" s="17"/>
      <c r="I41" s="17"/>
      <c r="J41" s="17"/>
      <c r="K41" s="17"/>
      <c r="L41" s="17"/>
    </row>
    <row r="42" spans="1:12" s="3" customFormat="1" ht="21" customHeight="1">
      <c r="A42" s="17"/>
      <c r="B42" s="17"/>
      <c r="C42" s="17"/>
      <c r="D42" s="17"/>
      <c r="E42" s="17"/>
      <c r="F42" s="17"/>
      <c r="G42" s="17"/>
      <c r="H42" s="17"/>
      <c r="I42" s="17"/>
      <c r="J42" s="17"/>
      <c r="K42" s="17"/>
      <c r="L42" s="17"/>
    </row>
    <row r="43" spans="1:12" s="3" customFormat="1" ht="21" customHeight="1">
      <c r="A43" s="17"/>
      <c r="B43" s="17"/>
      <c r="C43" s="17"/>
      <c r="D43" s="17"/>
      <c r="E43" s="17"/>
      <c r="F43" s="17"/>
      <c r="G43" s="17"/>
      <c r="H43" s="17"/>
      <c r="I43" s="17"/>
      <c r="J43" s="17"/>
      <c r="K43" s="17"/>
      <c r="L43" s="17"/>
    </row>
    <row r="44" spans="1:12" s="3" customFormat="1" ht="21" customHeight="1">
      <c r="A44" s="17"/>
      <c r="B44" s="17"/>
      <c r="C44" s="17"/>
      <c r="D44" s="17"/>
      <c r="E44" s="17"/>
      <c r="F44" s="17"/>
      <c r="G44" s="17"/>
      <c r="H44" s="17"/>
      <c r="I44" s="17"/>
      <c r="J44" s="17"/>
      <c r="K44" s="17"/>
      <c r="L44" s="17"/>
    </row>
    <row r="45" spans="1:12" s="3" customFormat="1" ht="21" customHeight="1">
      <c r="A45" s="17"/>
      <c r="B45" s="17"/>
      <c r="C45" s="17"/>
      <c r="D45" s="17"/>
      <c r="E45" s="17"/>
      <c r="F45" s="17"/>
      <c r="G45" s="17"/>
      <c r="H45" s="17"/>
      <c r="I45" s="17"/>
      <c r="J45" s="17"/>
      <c r="K45" s="17"/>
      <c r="L45" s="17"/>
    </row>
    <row r="46" spans="1:12" s="3" customFormat="1" ht="21" customHeight="1">
      <c r="A46" s="17"/>
      <c r="B46" s="17"/>
      <c r="C46" s="17"/>
      <c r="D46" s="17"/>
      <c r="E46" s="17"/>
      <c r="F46" s="17"/>
      <c r="G46" s="17"/>
      <c r="H46" s="17"/>
      <c r="I46" s="17"/>
      <c r="J46" s="17"/>
      <c r="K46" s="17"/>
      <c r="L46" s="17"/>
    </row>
    <row r="47" spans="1:12" s="3" customFormat="1" ht="21" customHeight="1">
      <c r="A47" s="17"/>
      <c r="B47" s="17"/>
      <c r="C47" s="17"/>
      <c r="D47" s="17"/>
      <c r="E47" s="17"/>
      <c r="F47" s="17"/>
      <c r="G47" s="17"/>
      <c r="H47" s="17"/>
      <c r="I47" s="17"/>
      <c r="J47" s="17"/>
      <c r="K47" s="17"/>
      <c r="L47" s="17"/>
    </row>
    <row r="48" spans="1:12" s="3" customFormat="1" ht="21" customHeight="1">
      <c r="A48" s="17"/>
      <c r="B48" s="17"/>
      <c r="C48" s="17"/>
      <c r="D48" s="17"/>
      <c r="E48" s="17"/>
      <c r="F48" s="17"/>
      <c r="G48" s="17"/>
      <c r="H48" s="17"/>
      <c r="I48" s="17"/>
      <c r="J48" s="17"/>
      <c r="K48" s="17"/>
      <c r="L48" s="17"/>
    </row>
    <row r="49" spans="1:12" s="3" customFormat="1" ht="21" customHeight="1">
      <c r="A49" s="17"/>
      <c r="B49" s="17"/>
      <c r="C49" s="17"/>
      <c r="D49" s="17"/>
      <c r="E49" s="17"/>
      <c r="F49" s="17"/>
      <c r="G49" s="17"/>
      <c r="H49" s="17"/>
      <c r="I49" s="17"/>
      <c r="J49" s="17"/>
      <c r="K49" s="17"/>
      <c r="L49" s="17"/>
    </row>
    <row r="50" spans="1:12" s="3" customFormat="1" ht="21" customHeight="1">
      <c r="A50" s="17"/>
      <c r="B50" s="17"/>
      <c r="C50" s="17"/>
      <c r="D50" s="17"/>
      <c r="E50" s="17"/>
      <c r="F50" s="17"/>
      <c r="G50" s="17"/>
      <c r="H50" s="17"/>
      <c r="I50" s="17"/>
      <c r="J50" s="17"/>
      <c r="K50" s="17"/>
      <c r="L50" s="17"/>
    </row>
    <row r="51" spans="1:12" s="3" customFormat="1" ht="21" customHeight="1">
      <c r="A51" s="17"/>
      <c r="B51" s="17"/>
      <c r="C51" s="17"/>
      <c r="D51" s="17"/>
      <c r="E51" s="17"/>
      <c r="F51" s="17"/>
      <c r="G51" s="17"/>
      <c r="H51" s="17"/>
      <c r="I51" s="17"/>
      <c r="J51" s="17"/>
      <c r="K51" s="17"/>
      <c r="L51" s="17"/>
    </row>
    <row r="52" spans="1:12" s="3" customFormat="1" ht="21" customHeight="1">
      <c r="A52" s="17"/>
      <c r="B52" s="17"/>
      <c r="C52" s="17"/>
      <c r="D52" s="17"/>
      <c r="E52" s="17"/>
      <c r="F52" s="17"/>
      <c r="G52" s="17"/>
      <c r="H52" s="17"/>
      <c r="I52" s="17"/>
      <c r="J52" s="17"/>
      <c r="K52" s="17"/>
      <c r="L52" s="17"/>
    </row>
    <row r="53" spans="1:12" s="3" customFormat="1" ht="21" customHeight="1">
      <c r="A53" s="17"/>
      <c r="B53" s="17"/>
      <c r="C53" s="17"/>
      <c r="D53" s="17"/>
      <c r="E53" s="17"/>
      <c r="F53" s="17"/>
      <c r="G53" s="17"/>
      <c r="H53" s="17"/>
      <c r="I53" s="17"/>
      <c r="J53" s="17"/>
      <c r="K53" s="17"/>
      <c r="L53" s="17"/>
    </row>
    <row r="54" spans="1:12" s="3" customFormat="1" ht="21" customHeight="1">
      <c r="A54" s="17"/>
      <c r="B54" s="17"/>
      <c r="C54" s="17"/>
      <c r="D54" s="17"/>
      <c r="E54" s="17"/>
      <c r="F54" s="17"/>
      <c r="G54" s="17"/>
      <c r="H54" s="17"/>
      <c r="I54" s="17"/>
      <c r="J54" s="17"/>
      <c r="K54" s="17"/>
      <c r="L54" s="17"/>
    </row>
    <row r="55" spans="1:12" s="3" customFormat="1" ht="21" customHeight="1">
      <c r="A55" s="17"/>
      <c r="B55" s="17"/>
      <c r="C55" s="17"/>
      <c r="D55" s="17"/>
      <c r="E55" s="17"/>
      <c r="F55" s="17"/>
      <c r="G55" s="17"/>
      <c r="H55" s="17"/>
      <c r="I55" s="17"/>
      <c r="J55" s="17"/>
      <c r="K55" s="17"/>
      <c r="L55" s="17"/>
    </row>
    <row r="56" spans="1:12" s="3" customFormat="1" ht="21" customHeight="1">
      <c r="A56" s="17"/>
      <c r="B56" s="17"/>
      <c r="C56" s="17"/>
      <c r="D56" s="17"/>
      <c r="E56" s="17"/>
      <c r="F56" s="17"/>
      <c r="G56" s="17"/>
      <c r="H56" s="17"/>
      <c r="I56" s="17"/>
      <c r="J56" s="17"/>
      <c r="K56" s="17"/>
      <c r="L56" s="17"/>
    </row>
    <row r="57" spans="1:12" s="3" customFormat="1" ht="21" customHeight="1">
      <c r="A57" s="17"/>
      <c r="B57" s="17"/>
      <c r="C57" s="17"/>
      <c r="D57" s="17"/>
      <c r="E57" s="17"/>
      <c r="F57" s="17"/>
      <c r="G57" s="17"/>
      <c r="H57" s="17"/>
      <c r="I57" s="17"/>
      <c r="J57" s="17"/>
      <c r="K57" s="17"/>
      <c r="L57" s="17"/>
    </row>
    <row r="58" spans="1:12" s="3" customFormat="1" ht="21" customHeight="1">
      <c r="A58" s="17"/>
      <c r="B58" s="17"/>
      <c r="C58" s="17"/>
      <c r="D58" s="17"/>
      <c r="E58" s="17"/>
      <c r="F58" s="17"/>
      <c r="G58" s="17"/>
      <c r="H58" s="17"/>
      <c r="I58" s="17"/>
      <c r="J58" s="17"/>
      <c r="K58" s="17"/>
      <c r="L58" s="17"/>
    </row>
    <row r="59" spans="1:12" s="3" customFormat="1" ht="21" customHeight="1">
      <c r="A59" s="17"/>
      <c r="B59" s="17"/>
      <c r="C59" s="17"/>
      <c r="D59" s="17"/>
      <c r="E59" s="17"/>
      <c r="F59" s="17"/>
      <c r="G59" s="17"/>
      <c r="H59" s="17"/>
      <c r="I59" s="17"/>
      <c r="J59" s="17"/>
      <c r="K59" s="17"/>
      <c r="L59" s="17"/>
    </row>
    <row r="60" spans="1:12" s="3" customFormat="1" ht="21" customHeight="1">
      <c r="A60" s="17"/>
      <c r="B60" s="17"/>
      <c r="C60" s="17"/>
      <c r="D60" s="17"/>
      <c r="E60" s="17"/>
      <c r="F60" s="17"/>
      <c r="G60" s="17"/>
      <c r="H60" s="17"/>
      <c r="I60" s="17"/>
      <c r="J60" s="17"/>
      <c r="K60" s="17"/>
      <c r="L60" s="17"/>
    </row>
    <row r="61" spans="1:12" s="3" customFormat="1" ht="21" customHeight="1">
      <c r="A61" s="17"/>
      <c r="B61" s="17"/>
      <c r="C61" s="17"/>
      <c r="D61" s="17"/>
      <c r="E61" s="17"/>
      <c r="F61" s="17"/>
      <c r="G61" s="17"/>
      <c r="H61" s="17"/>
      <c r="I61" s="17"/>
      <c r="J61" s="17"/>
      <c r="K61" s="17"/>
      <c r="L61" s="17"/>
    </row>
    <row r="62" spans="1:12" s="3" customFormat="1" ht="21" customHeight="1">
      <c r="A62" s="17"/>
      <c r="B62" s="17"/>
      <c r="C62" s="17"/>
      <c r="D62" s="17"/>
      <c r="E62" s="17"/>
      <c r="F62" s="17"/>
      <c r="G62" s="17"/>
      <c r="H62" s="17"/>
      <c r="I62" s="17"/>
      <c r="J62" s="17"/>
      <c r="K62" s="17"/>
      <c r="L62" s="17"/>
    </row>
    <row r="63" spans="1:12" s="3" customFormat="1" ht="21" customHeight="1">
      <c r="A63" s="17"/>
      <c r="B63" s="17"/>
      <c r="C63" s="17"/>
      <c r="D63" s="17"/>
      <c r="E63" s="17"/>
      <c r="F63" s="17"/>
      <c r="G63" s="17"/>
      <c r="H63" s="17"/>
      <c r="I63" s="17"/>
      <c r="J63" s="17"/>
      <c r="K63" s="17"/>
      <c r="L63" s="17"/>
    </row>
    <row r="64" spans="1:12" s="3" customFormat="1" ht="21" customHeight="1">
      <c r="A64" s="17"/>
      <c r="B64" s="17"/>
      <c r="C64" s="17"/>
      <c r="D64" s="17"/>
      <c r="E64" s="17"/>
      <c r="F64" s="17"/>
      <c r="G64" s="17"/>
      <c r="H64" s="17"/>
      <c r="I64" s="17"/>
      <c r="J64" s="17"/>
      <c r="K64" s="17"/>
      <c r="L64" s="17"/>
    </row>
    <row r="65" spans="1:12" s="3" customFormat="1" ht="21" customHeight="1">
      <c r="A65" s="17"/>
      <c r="B65" s="17"/>
      <c r="C65" s="17"/>
      <c r="D65" s="17"/>
      <c r="E65" s="17"/>
      <c r="F65" s="17"/>
      <c r="G65" s="17"/>
      <c r="H65" s="17"/>
      <c r="I65" s="17"/>
      <c r="J65" s="17"/>
      <c r="K65" s="17"/>
      <c r="L65" s="17"/>
    </row>
    <row r="66" spans="1:12" s="3" customFormat="1" ht="21" customHeight="1">
      <c r="A66" s="17"/>
      <c r="B66" s="17"/>
      <c r="C66" s="17"/>
      <c r="D66" s="17"/>
      <c r="E66" s="17"/>
      <c r="F66" s="17"/>
      <c r="G66" s="17"/>
      <c r="H66" s="17"/>
      <c r="I66" s="17"/>
      <c r="J66" s="17"/>
      <c r="K66" s="17"/>
      <c r="L66" s="17"/>
    </row>
    <row r="67" spans="1:12" s="3" customFormat="1" ht="21" customHeight="1">
      <c r="A67" s="17"/>
      <c r="B67" s="17"/>
      <c r="C67" s="17"/>
      <c r="D67" s="17"/>
      <c r="E67" s="17"/>
      <c r="F67" s="17"/>
      <c r="G67" s="17"/>
      <c r="H67" s="17"/>
      <c r="I67" s="17"/>
      <c r="J67" s="17"/>
      <c r="K67" s="17"/>
      <c r="L67" s="17"/>
    </row>
    <row r="68" spans="1:12" s="3" customFormat="1" ht="21" customHeight="1">
      <c r="A68" s="17"/>
      <c r="B68" s="28"/>
      <c r="C68" s="29"/>
      <c r="D68" s="17"/>
      <c r="E68" s="17"/>
      <c r="F68" s="17"/>
      <c r="G68" s="17"/>
      <c r="H68" s="17"/>
      <c r="I68" s="17"/>
      <c r="J68" s="17"/>
      <c r="K68" s="17"/>
      <c r="L68" s="17"/>
    </row>
    <row r="69" spans="1:12" s="3" customFormat="1" ht="16.5" customHeight="1">
      <c r="A69" s="17"/>
      <c r="B69" s="28"/>
      <c r="C69" s="29"/>
      <c r="D69" s="17"/>
      <c r="E69" s="17"/>
      <c r="F69" s="17"/>
      <c r="G69" s="17"/>
      <c r="H69" s="17"/>
      <c r="I69" s="17"/>
      <c r="J69" s="17"/>
      <c r="K69" s="17"/>
      <c r="L69" s="17"/>
    </row>
    <row r="70" spans="1:12" s="3" customFormat="1" ht="16.5" customHeight="1">
      <c r="A70" s="17"/>
      <c r="B70" s="28"/>
      <c r="C70" s="29"/>
      <c r="D70" s="17"/>
      <c r="E70" s="17"/>
      <c r="F70" s="17"/>
      <c r="G70" s="17"/>
      <c r="H70" s="17"/>
      <c r="I70" s="17"/>
      <c r="J70" s="17"/>
      <c r="K70" s="17"/>
      <c r="L70" s="17"/>
    </row>
    <row r="71" spans="1:12" s="3" customFormat="1" ht="16.5" customHeight="1">
      <c r="A71" s="17"/>
      <c r="B71" s="28"/>
      <c r="C71" s="29"/>
      <c r="D71" s="17"/>
      <c r="E71" s="17"/>
      <c r="F71" s="17"/>
      <c r="G71" s="17"/>
      <c r="H71" s="17"/>
      <c r="I71" s="17"/>
      <c r="J71" s="17"/>
      <c r="K71" s="17"/>
      <c r="L71" s="17"/>
    </row>
    <row r="72" spans="1:12" s="3" customFormat="1" ht="16.5" customHeight="1">
      <c r="A72" s="17"/>
      <c r="B72" s="28"/>
      <c r="C72" s="29"/>
      <c r="D72" s="17"/>
      <c r="E72" s="17"/>
      <c r="F72" s="17"/>
      <c r="G72" s="17"/>
      <c r="H72" s="17"/>
      <c r="I72" s="17"/>
      <c r="J72" s="17"/>
      <c r="K72" s="17"/>
      <c r="L72" s="17"/>
    </row>
    <row r="73" spans="1:12" s="3" customFormat="1" ht="16.5" customHeight="1">
      <c r="A73" s="17"/>
      <c r="B73" s="28"/>
      <c r="C73" s="29"/>
      <c r="D73" s="17"/>
      <c r="E73" s="17"/>
      <c r="F73" s="17"/>
      <c r="G73" s="17"/>
      <c r="H73" s="17"/>
      <c r="I73" s="17"/>
      <c r="J73" s="17"/>
      <c r="K73" s="17"/>
      <c r="L73" s="17"/>
    </row>
    <row r="74" spans="1:12" s="3" customFormat="1" ht="16.5" customHeight="1">
      <c r="A74" s="17"/>
      <c r="B74" s="28"/>
      <c r="C74" s="29"/>
      <c r="D74" s="17"/>
      <c r="E74" s="17"/>
      <c r="F74" s="17"/>
      <c r="G74" s="17"/>
      <c r="H74" s="17"/>
      <c r="I74" s="17"/>
      <c r="J74" s="17"/>
      <c r="K74" s="17"/>
      <c r="L74" s="17"/>
    </row>
    <row r="75" spans="1:12" s="3" customFormat="1" ht="16.5" customHeight="1">
      <c r="A75" s="17"/>
      <c r="B75" s="28"/>
      <c r="C75" s="29"/>
      <c r="D75" s="17"/>
      <c r="E75" s="17"/>
      <c r="F75" s="17"/>
      <c r="G75" s="17"/>
      <c r="H75" s="17"/>
      <c r="I75" s="17"/>
      <c r="J75" s="17"/>
      <c r="K75" s="17"/>
      <c r="L75" s="17"/>
    </row>
    <row r="76" spans="1:12" s="3" customFormat="1" ht="16.5" customHeight="1">
      <c r="A76" s="17"/>
      <c r="B76" s="28"/>
      <c r="C76" s="29"/>
      <c r="D76" s="17"/>
      <c r="E76" s="17"/>
      <c r="F76" s="17"/>
      <c r="G76" s="17"/>
      <c r="H76" s="17"/>
      <c r="I76" s="17"/>
      <c r="J76" s="17"/>
      <c r="K76" s="17"/>
      <c r="L76" s="17"/>
    </row>
    <row r="77" spans="1:12" s="3" customFormat="1" ht="12">
      <c r="A77" s="17"/>
      <c r="B77" s="28"/>
      <c r="C77" s="29"/>
      <c r="D77" s="17"/>
      <c r="E77" s="17"/>
      <c r="F77" s="17"/>
      <c r="G77" s="17"/>
      <c r="H77" s="17"/>
      <c r="I77" s="17"/>
      <c r="J77" s="17"/>
      <c r="K77" s="17"/>
      <c r="L77" s="17"/>
    </row>
    <row r="78" spans="1:12" s="3" customFormat="1" ht="12">
      <c r="A78" s="17"/>
      <c r="B78" s="28"/>
      <c r="C78" s="29"/>
      <c r="D78" s="17"/>
      <c r="E78" s="17"/>
      <c r="F78" s="17"/>
      <c r="G78" s="17"/>
      <c r="H78" s="17"/>
      <c r="I78" s="17"/>
      <c r="J78" s="17"/>
      <c r="K78" s="17"/>
      <c r="L78" s="17"/>
    </row>
    <row r="79" spans="1:12" s="1" customFormat="1" ht="12.75">
      <c r="A79" s="20"/>
      <c r="B79" s="6"/>
      <c r="C79" s="26"/>
      <c r="D79" s="20"/>
      <c r="E79" s="20"/>
      <c r="F79" s="20"/>
      <c r="G79" s="20"/>
      <c r="H79" s="20"/>
      <c r="I79" s="20"/>
      <c r="J79" s="20"/>
      <c r="K79" s="20"/>
      <c r="L79" s="20"/>
    </row>
    <row r="80" spans="1:12" s="1" customFormat="1" ht="12.75">
      <c r="A80" s="20"/>
      <c r="B80" s="6"/>
      <c r="C80" s="26"/>
      <c r="D80" s="20"/>
      <c r="E80" s="20"/>
      <c r="F80" s="20"/>
      <c r="G80" s="20"/>
      <c r="H80" s="20"/>
      <c r="I80" s="20"/>
      <c r="J80" s="20"/>
      <c r="K80" s="20"/>
      <c r="L80" s="20"/>
    </row>
    <row r="81" spans="1:12" s="1" customFormat="1" ht="12.75">
      <c r="A81" s="20"/>
      <c r="B81" s="6"/>
      <c r="C81" s="26"/>
      <c r="D81" s="20"/>
      <c r="E81" s="20"/>
      <c r="F81" s="20"/>
      <c r="G81" s="20"/>
      <c r="H81" s="20"/>
      <c r="I81" s="20"/>
      <c r="J81" s="20"/>
      <c r="K81" s="20"/>
      <c r="L81" s="20"/>
    </row>
    <row r="82" spans="1:12" s="1" customFormat="1" ht="12.75">
      <c r="A82" s="20"/>
      <c r="B82" s="6"/>
      <c r="C82" s="26"/>
      <c r="D82" s="20"/>
      <c r="E82" s="20"/>
      <c r="F82" s="20"/>
      <c r="G82" s="20"/>
      <c r="H82" s="20"/>
      <c r="I82" s="20"/>
      <c r="J82" s="20"/>
      <c r="K82" s="20"/>
      <c r="L82" s="20"/>
    </row>
    <row r="83" spans="1:12" s="1" customFormat="1" ht="12.75">
      <c r="A83" s="20"/>
      <c r="B83" s="6"/>
      <c r="C83" s="26"/>
      <c r="D83" s="20"/>
      <c r="E83" s="20"/>
      <c r="F83" s="20"/>
      <c r="G83" s="20"/>
      <c r="H83" s="20"/>
      <c r="I83" s="20"/>
      <c r="J83" s="20"/>
      <c r="K83" s="20"/>
      <c r="L83" s="20"/>
    </row>
    <row r="84" spans="1:12" s="1" customFormat="1" ht="12.75">
      <c r="A84" s="20"/>
      <c r="B84" s="6"/>
      <c r="C84" s="26"/>
      <c r="D84" s="20"/>
      <c r="E84" s="20"/>
      <c r="F84" s="20"/>
      <c r="G84" s="20"/>
      <c r="H84" s="20"/>
      <c r="I84" s="20"/>
      <c r="J84" s="20"/>
      <c r="K84" s="20"/>
      <c r="L84" s="20"/>
    </row>
    <row r="85" spans="1:12" s="1" customFormat="1" ht="12.75">
      <c r="A85" s="20"/>
      <c r="B85" s="6"/>
      <c r="C85" s="26"/>
      <c r="D85" s="20"/>
      <c r="E85" s="20"/>
      <c r="F85" s="20"/>
      <c r="G85" s="20"/>
      <c r="H85" s="20"/>
      <c r="I85" s="20"/>
      <c r="J85" s="20"/>
      <c r="K85" s="20"/>
      <c r="L85" s="20"/>
    </row>
    <row r="86" spans="1:12" s="1" customFormat="1" ht="12.75">
      <c r="A86" s="20"/>
      <c r="B86" s="6"/>
      <c r="C86" s="26"/>
      <c r="D86" s="20"/>
      <c r="E86" s="20"/>
      <c r="F86" s="20"/>
      <c r="G86" s="20"/>
      <c r="H86" s="20"/>
      <c r="I86" s="20"/>
      <c r="J86" s="20"/>
      <c r="K86" s="20"/>
      <c r="L86" s="20"/>
    </row>
    <row r="87" spans="1:12" s="1" customFormat="1" ht="12.75">
      <c r="A87" s="20"/>
      <c r="B87" s="6"/>
      <c r="C87" s="26"/>
      <c r="D87" s="20"/>
      <c r="E87" s="20"/>
      <c r="F87" s="20"/>
      <c r="G87" s="20"/>
      <c r="H87" s="20"/>
      <c r="I87" s="20"/>
      <c r="J87" s="20"/>
      <c r="K87" s="20"/>
      <c r="L87" s="20"/>
    </row>
    <row r="88" spans="1:12" s="1" customFormat="1" ht="12.75">
      <c r="A88" s="20"/>
      <c r="B88" s="6"/>
      <c r="C88" s="26"/>
      <c r="D88" s="20"/>
      <c r="E88" s="20"/>
      <c r="F88" s="20"/>
      <c r="G88" s="20"/>
      <c r="H88" s="20"/>
      <c r="I88" s="20"/>
      <c r="J88" s="20"/>
      <c r="K88" s="20"/>
      <c r="L88" s="20"/>
    </row>
    <row r="89" spans="1:12" s="1" customFormat="1" ht="12.75">
      <c r="A89" s="20"/>
      <c r="B89" s="6"/>
      <c r="C89" s="26"/>
      <c r="D89" s="20"/>
      <c r="E89" s="20"/>
      <c r="F89" s="20"/>
      <c r="G89" s="20"/>
      <c r="H89" s="20"/>
      <c r="I89" s="20"/>
      <c r="J89" s="20"/>
      <c r="K89" s="20"/>
      <c r="L89" s="20"/>
    </row>
    <row r="90" spans="1:12" s="1" customFormat="1" ht="12.75">
      <c r="A90" s="20"/>
      <c r="B90" s="6"/>
      <c r="C90" s="26"/>
      <c r="D90" s="20"/>
      <c r="E90" s="20"/>
      <c r="F90" s="20"/>
      <c r="G90" s="20"/>
      <c r="H90" s="20"/>
      <c r="I90" s="20"/>
      <c r="J90" s="20"/>
      <c r="K90" s="20"/>
      <c r="L90" s="20"/>
    </row>
    <row r="91" spans="1:12" s="1" customFormat="1" ht="12.75">
      <c r="A91" s="20"/>
      <c r="B91" s="6"/>
      <c r="C91" s="26"/>
      <c r="D91" s="20"/>
      <c r="E91" s="20"/>
      <c r="F91" s="20"/>
      <c r="G91" s="20"/>
      <c r="H91" s="20"/>
      <c r="I91" s="20"/>
      <c r="J91" s="20"/>
      <c r="K91" s="20"/>
      <c r="L91" s="20"/>
    </row>
    <row r="92" spans="1:12" s="1" customFormat="1" ht="12.75">
      <c r="A92" s="20"/>
      <c r="B92" s="6"/>
      <c r="C92" s="26"/>
      <c r="D92" s="20"/>
      <c r="E92" s="20"/>
      <c r="F92" s="20"/>
      <c r="G92" s="20"/>
      <c r="H92" s="20"/>
      <c r="I92" s="20"/>
      <c r="J92" s="20"/>
      <c r="K92" s="20"/>
      <c r="L92" s="20"/>
    </row>
    <row r="93" spans="1:12" s="1" customFormat="1" ht="12.75">
      <c r="A93" s="20"/>
      <c r="B93" s="6"/>
      <c r="C93" s="26"/>
      <c r="D93" s="20"/>
      <c r="E93" s="20"/>
      <c r="F93" s="20"/>
      <c r="G93" s="20"/>
      <c r="H93" s="20"/>
      <c r="I93" s="20"/>
      <c r="J93" s="20"/>
      <c r="K93" s="20"/>
      <c r="L93" s="20"/>
    </row>
    <row r="94" spans="1:12" s="1" customFormat="1" ht="12.75">
      <c r="A94" s="20"/>
      <c r="B94" s="6"/>
      <c r="C94" s="26"/>
      <c r="D94" s="20"/>
      <c r="E94" s="20"/>
      <c r="F94" s="20"/>
      <c r="G94" s="20"/>
      <c r="H94" s="20"/>
      <c r="I94" s="20"/>
      <c r="J94" s="20"/>
      <c r="K94" s="20"/>
      <c r="L94" s="20"/>
    </row>
    <row r="95" spans="1:12" s="1" customFormat="1" ht="12.75">
      <c r="A95" s="20"/>
      <c r="B95" s="6"/>
      <c r="C95" s="26"/>
      <c r="D95" s="20"/>
      <c r="E95" s="20"/>
      <c r="F95" s="20"/>
      <c r="G95" s="20"/>
      <c r="H95" s="20"/>
      <c r="I95" s="20"/>
      <c r="J95" s="20"/>
      <c r="K95" s="20"/>
      <c r="L95" s="20"/>
    </row>
    <row r="96" spans="1:12" s="1" customFormat="1" ht="12.75">
      <c r="A96" s="20"/>
      <c r="B96" s="6"/>
      <c r="C96" s="26"/>
      <c r="D96" s="20"/>
      <c r="E96" s="20"/>
      <c r="F96" s="20"/>
      <c r="G96" s="20"/>
      <c r="H96" s="20"/>
      <c r="I96" s="20"/>
      <c r="J96" s="20"/>
      <c r="K96" s="20"/>
      <c r="L96" s="20"/>
    </row>
    <row r="97" spans="1:12" s="1" customFormat="1" ht="12.75">
      <c r="A97" s="20"/>
      <c r="B97" s="6"/>
      <c r="C97" s="26"/>
      <c r="D97" s="20"/>
      <c r="E97" s="20"/>
      <c r="F97" s="20"/>
      <c r="G97" s="20"/>
      <c r="H97" s="20"/>
      <c r="I97" s="20"/>
      <c r="J97" s="20"/>
      <c r="K97" s="20"/>
      <c r="L97" s="20"/>
    </row>
    <row r="98" spans="1:12" s="1" customFormat="1" ht="12.75">
      <c r="A98" s="20"/>
      <c r="B98" s="6"/>
      <c r="C98" s="26"/>
      <c r="D98" s="20"/>
      <c r="E98" s="20"/>
      <c r="F98" s="20"/>
      <c r="G98" s="20"/>
      <c r="H98" s="20"/>
      <c r="I98" s="20"/>
      <c r="J98" s="20"/>
      <c r="K98" s="20"/>
      <c r="L98" s="20"/>
    </row>
    <row r="99" spans="1:12" s="1" customFormat="1" ht="12.75">
      <c r="A99" s="20"/>
      <c r="B99" s="6"/>
      <c r="C99" s="26"/>
      <c r="D99" s="20"/>
      <c r="E99" s="20"/>
      <c r="F99" s="20"/>
      <c r="G99" s="20"/>
      <c r="H99" s="20"/>
      <c r="I99" s="20"/>
      <c r="J99" s="20"/>
      <c r="K99" s="20"/>
      <c r="L99" s="20"/>
    </row>
    <row r="100" spans="1:12" s="1" customFormat="1" ht="12.75">
      <c r="A100" s="20"/>
      <c r="B100" s="6"/>
      <c r="C100" s="26"/>
      <c r="D100" s="20"/>
      <c r="E100" s="20"/>
      <c r="F100" s="20"/>
      <c r="G100" s="20"/>
      <c r="H100" s="20"/>
      <c r="I100" s="20"/>
      <c r="J100" s="20"/>
      <c r="K100" s="20"/>
      <c r="L100" s="20"/>
    </row>
    <row r="101" spans="1:12" s="1" customFormat="1" ht="12.75">
      <c r="A101" s="20"/>
      <c r="B101" s="6"/>
      <c r="C101" s="26"/>
      <c r="D101" s="20"/>
      <c r="E101" s="20"/>
      <c r="F101" s="20"/>
      <c r="G101" s="20"/>
      <c r="H101" s="20"/>
      <c r="I101" s="20"/>
      <c r="J101" s="20"/>
      <c r="K101" s="20"/>
      <c r="L101" s="20"/>
    </row>
    <row r="102" spans="1:12" s="1" customFormat="1" ht="12.75">
      <c r="A102" s="20"/>
      <c r="B102" s="6"/>
      <c r="C102" s="26"/>
      <c r="D102" s="20"/>
      <c r="E102" s="20"/>
      <c r="F102" s="20"/>
      <c r="G102" s="20"/>
      <c r="H102" s="20"/>
      <c r="I102" s="20"/>
      <c r="J102" s="20"/>
      <c r="K102" s="20"/>
      <c r="L102" s="20"/>
    </row>
    <row r="103" spans="1:12" s="1" customFormat="1" ht="12.75">
      <c r="A103" s="20"/>
      <c r="B103" s="6"/>
      <c r="C103" s="26"/>
      <c r="D103" s="20"/>
      <c r="E103" s="20"/>
      <c r="F103" s="20"/>
      <c r="G103" s="20"/>
      <c r="H103" s="20"/>
      <c r="I103" s="20"/>
      <c r="J103" s="20"/>
      <c r="K103" s="20"/>
      <c r="L103" s="20"/>
    </row>
    <row r="104" spans="1:12" s="1" customFormat="1" ht="12.75">
      <c r="A104" s="20"/>
      <c r="B104" s="6"/>
      <c r="C104" s="26"/>
      <c r="D104" s="20"/>
      <c r="E104" s="20"/>
      <c r="F104" s="20"/>
      <c r="G104" s="20"/>
      <c r="H104" s="20"/>
      <c r="I104" s="20"/>
      <c r="J104" s="20"/>
      <c r="K104" s="20"/>
      <c r="L104" s="20"/>
    </row>
    <row r="105" spans="1:12" s="1" customFormat="1" ht="12.75">
      <c r="A105" s="20"/>
      <c r="B105" s="6"/>
      <c r="C105" s="26"/>
      <c r="D105" s="20"/>
      <c r="E105" s="20"/>
      <c r="F105" s="20"/>
      <c r="G105" s="20"/>
      <c r="H105" s="20"/>
      <c r="I105" s="20"/>
      <c r="J105" s="20"/>
      <c r="K105" s="20"/>
      <c r="L105" s="20"/>
    </row>
    <row r="106" spans="1:12" s="1" customFormat="1" ht="12.75">
      <c r="A106" s="20"/>
      <c r="B106" s="6"/>
      <c r="C106" s="26"/>
      <c r="D106" s="20"/>
      <c r="E106" s="20"/>
      <c r="F106" s="20"/>
      <c r="G106" s="20"/>
      <c r="H106" s="20"/>
      <c r="I106" s="20"/>
      <c r="J106" s="20"/>
      <c r="K106" s="20"/>
      <c r="L106" s="20"/>
    </row>
    <row r="107" spans="1:12" s="1" customFormat="1" ht="12.75">
      <c r="A107" s="20"/>
      <c r="B107" s="6"/>
      <c r="C107" s="26"/>
      <c r="D107" s="20"/>
      <c r="E107" s="20"/>
      <c r="F107" s="20"/>
      <c r="G107" s="20"/>
      <c r="H107" s="20"/>
      <c r="I107" s="20"/>
      <c r="J107" s="20"/>
      <c r="K107" s="20"/>
      <c r="L107" s="20"/>
    </row>
    <row r="108" spans="1:12" s="1" customFormat="1" ht="12.75">
      <c r="A108" s="20"/>
      <c r="B108" s="6"/>
      <c r="C108" s="26"/>
      <c r="D108" s="20"/>
      <c r="E108" s="20"/>
      <c r="F108" s="20"/>
      <c r="G108" s="20"/>
      <c r="H108" s="20"/>
      <c r="I108" s="20"/>
      <c r="J108" s="20"/>
      <c r="K108" s="20"/>
      <c r="L108" s="20"/>
    </row>
    <row r="109" spans="1:12" s="1" customFormat="1" ht="12.75">
      <c r="A109" s="20"/>
      <c r="B109" s="6"/>
      <c r="C109" s="26"/>
      <c r="D109" s="20"/>
      <c r="E109" s="20"/>
      <c r="F109" s="20"/>
      <c r="G109" s="20"/>
      <c r="H109" s="20"/>
      <c r="I109" s="20"/>
      <c r="J109" s="20"/>
      <c r="K109" s="20"/>
      <c r="L109" s="20"/>
    </row>
    <row r="110" spans="1:12" s="1" customFormat="1" ht="12.75">
      <c r="A110" s="20"/>
      <c r="B110" s="6"/>
      <c r="C110" s="26"/>
      <c r="D110" s="20"/>
      <c r="E110" s="20"/>
      <c r="F110" s="20"/>
      <c r="G110" s="20"/>
      <c r="H110" s="20"/>
      <c r="I110" s="20"/>
      <c r="J110" s="20"/>
      <c r="K110" s="20"/>
      <c r="L110" s="20"/>
    </row>
    <row r="111" spans="1:12" s="1" customFormat="1" ht="12.75">
      <c r="A111" s="20"/>
      <c r="B111" s="6"/>
      <c r="C111" s="26"/>
      <c r="D111" s="20"/>
      <c r="E111" s="20"/>
      <c r="F111" s="20"/>
      <c r="G111" s="20"/>
      <c r="H111" s="20"/>
      <c r="I111" s="20"/>
      <c r="J111" s="20"/>
      <c r="K111" s="20"/>
      <c r="L111" s="20"/>
    </row>
    <row r="112" spans="1:12" s="1" customFormat="1" ht="12.75">
      <c r="A112" s="20"/>
      <c r="B112" s="6"/>
      <c r="C112" s="26"/>
      <c r="D112" s="20"/>
      <c r="E112" s="20"/>
      <c r="F112" s="20"/>
      <c r="G112" s="20"/>
      <c r="H112" s="20"/>
      <c r="I112" s="20"/>
      <c r="J112" s="20"/>
      <c r="K112" s="20"/>
      <c r="L112" s="20"/>
    </row>
    <row r="113" spans="1:12" s="1" customFormat="1" ht="12.75">
      <c r="A113" s="20"/>
      <c r="B113" s="6"/>
      <c r="C113" s="26"/>
      <c r="D113" s="20"/>
      <c r="E113" s="20"/>
      <c r="F113" s="20"/>
      <c r="G113" s="20"/>
      <c r="H113" s="20"/>
      <c r="I113" s="20"/>
      <c r="J113" s="20"/>
      <c r="K113" s="20"/>
      <c r="L113" s="20"/>
    </row>
    <row r="114" spans="1:12" s="1" customFormat="1" ht="12.75">
      <c r="A114" s="20"/>
      <c r="B114" s="6"/>
      <c r="C114" s="26"/>
      <c r="D114" s="20"/>
      <c r="E114" s="20"/>
      <c r="F114" s="20"/>
      <c r="G114" s="20"/>
      <c r="H114" s="20"/>
      <c r="I114" s="20"/>
      <c r="J114" s="20"/>
      <c r="K114" s="20"/>
      <c r="L114" s="20"/>
    </row>
    <row r="115" spans="1:12" s="1" customFormat="1" ht="12.75">
      <c r="A115" s="20"/>
      <c r="B115" s="6"/>
      <c r="C115" s="26"/>
      <c r="D115" s="20"/>
      <c r="E115" s="20"/>
      <c r="F115" s="20"/>
      <c r="G115" s="20"/>
      <c r="H115" s="20"/>
      <c r="I115" s="20"/>
      <c r="J115" s="20"/>
      <c r="K115" s="20"/>
      <c r="L115" s="20"/>
    </row>
    <row r="116" spans="1:12" s="1" customFormat="1" ht="12.75">
      <c r="A116" s="20"/>
      <c r="B116" s="6"/>
      <c r="C116" s="26"/>
      <c r="D116" s="20"/>
      <c r="E116" s="20"/>
      <c r="F116" s="20"/>
      <c r="G116" s="20"/>
      <c r="H116" s="20"/>
      <c r="I116" s="20"/>
      <c r="J116" s="20"/>
      <c r="K116" s="20"/>
      <c r="L116" s="20"/>
    </row>
    <row r="117" spans="1:12" s="1" customFormat="1" ht="12.75">
      <c r="A117" s="20"/>
      <c r="B117" s="6"/>
      <c r="C117" s="26"/>
      <c r="D117" s="20"/>
      <c r="E117" s="20"/>
      <c r="F117" s="20"/>
      <c r="G117" s="20"/>
      <c r="H117" s="20"/>
      <c r="I117" s="20"/>
      <c r="J117" s="20"/>
      <c r="K117" s="20"/>
      <c r="L117" s="20"/>
    </row>
    <row r="118" spans="1:12" s="1" customFormat="1" ht="12.75">
      <c r="A118" s="20"/>
      <c r="B118" s="6"/>
      <c r="C118" s="26"/>
      <c r="D118" s="20"/>
      <c r="E118" s="20"/>
      <c r="F118" s="20"/>
      <c r="G118" s="20"/>
      <c r="H118" s="20"/>
      <c r="I118" s="20"/>
      <c r="J118" s="20"/>
      <c r="K118" s="20"/>
      <c r="L118" s="20"/>
    </row>
    <row r="119" spans="1:12" s="1" customFormat="1" ht="12.75">
      <c r="A119" s="20"/>
      <c r="B119" s="6"/>
      <c r="C119" s="26"/>
      <c r="D119" s="20"/>
      <c r="E119" s="20"/>
      <c r="F119" s="20"/>
      <c r="G119" s="20"/>
      <c r="H119" s="20"/>
      <c r="I119" s="20"/>
      <c r="J119" s="20"/>
      <c r="K119" s="20"/>
      <c r="L119" s="20"/>
    </row>
    <row r="120" spans="1:12" s="1" customFormat="1" ht="12.75">
      <c r="A120" s="20"/>
      <c r="B120" s="6"/>
      <c r="C120" s="26"/>
      <c r="D120" s="20"/>
      <c r="E120" s="20"/>
      <c r="F120" s="20"/>
      <c r="G120" s="20"/>
      <c r="H120" s="20"/>
      <c r="I120" s="20"/>
      <c r="J120" s="20"/>
      <c r="K120" s="20"/>
      <c r="L120" s="20"/>
    </row>
    <row r="121" spans="1:12" s="1" customFormat="1" ht="12.75">
      <c r="A121" s="20"/>
      <c r="B121" s="6"/>
      <c r="C121" s="26"/>
      <c r="D121" s="20"/>
      <c r="E121" s="20"/>
      <c r="F121" s="20"/>
      <c r="G121" s="20"/>
      <c r="H121" s="20"/>
      <c r="I121" s="20"/>
      <c r="J121" s="20"/>
      <c r="K121" s="20"/>
      <c r="L121" s="20"/>
    </row>
    <row r="122" spans="1:12" s="1" customFormat="1" ht="12.75">
      <c r="A122" s="20"/>
      <c r="B122" s="6"/>
      <c r="C122" s="26"/>
      <c r="D122" s="20"/>
      <c r="E122" s="20"/>
      <c r="F122" s="20"/>
      <c r="G122" s="20"/>
      <c r="H122" s="20"/>
      <c r="I122" s="20"/>
      <c r="J122" s="20"/>
      <c r="K122" s="20"/>
      <c r="L122" s="20"/>
    </row>
    <row r="123" spans="1:12" s="1" customFormat="1" ht="12.75">
      <c r="A123" s="20"/>
      <c r="B123" s="6"/>
      <c r="C123" s="26"/>
      <c r="D123" s="20"/>
      <c r="E123" s="20"/>
      <c r="F123" s="20"/>
      <c r="G123" s="20"/>
      <c r="H123" s="20"/>
      <c r="I123" s="20"/>
      <c r="J123" s="20"/>
      <c r="K123" s="20"/>
      <c r="L123" s="20"/>
    </row>
    <row r="124" spans="1:12" s="1" customFormat="1" ht="12.75">
      <c r="A124" s="20"/>
      <c r="B124" s="6"/>
      <c r="C124" s="26"/>
      <c r="D124" s="20"/>
      <c r="E124" s="20"/>
      <c r="F124" s="20"/>
      <c r="G124" s="20"/>
      <c r="H124" s="20"/>
      <c r="I124" s="20"/>
      <c r="J124" s="20"/>
      <c r="K124" s="20"/>
      <c r="L124" s="20"/>
    </row>
    <row r="125" spans="1:12" s="1" customFormat="1" ht="12.75">
      <c r="A125" s="20"/>
      <c r="B125" s="6"/>
      <c r="C125" s="26"/>
      <c r="D125" s="20"/>
      <c r="E125" s="20"/>
      <c r="F125" s="20"/>
      <c r="G125" s="20"/>
      <c r="H125" s="20"/>
      <c r="I125" s="20"/>
      <c r="J125" s="20"/>
      <c r="K125" s="20"/>
      <c r="L125" s="20"/>
    </row>
    <row r="126" spans="1:12" s="1" customFormat="1" ht="12.75">
      <c r="A126" s="20"/>
      <c r="B126" s="6"/>
      <c r="C126" s="26"/>
      <c r="D126" s="20"/>
      <c r="E126" s="20"/>
      <c r="F126" s="20"/>
      <c r="G126" s="20"/>
      <c r="H126" s="20"/>
      <c r="I126" s="20"/>
      <c r="J126" s="20"/>
      <c r="K126" s="20"/>
      <c r="L126" s="20"/>
    </row>
    <row r="127" spans="1:12" s="1" customFormat="1" ht="12.75">
      <c r="A127" s="20"/>
      <c r="B127" s="6"/>
      <c r="C127" s="26"/>
      <c r="D127" s="20"/>
      <c r="E127" s="20"/>
      <c r="F127" s="20"/>
      <c r="G127" s="20"/>
      <c r="H127" s="20"/>
      <c r="I127" s="20"/>
      <c r="J127" s="20"/>
      <c r="K127" s="20"/>
      <c r="L127" s="20"/>
    </row>
    <row r="128" spans="1:12" s="1" customFormat="1" ht="12.75">
      <c r="A128" s="20"/>
      <c r="B128" s="6"/>
      <c r="C128" s="26"/>
      <c r="D128" s="20"/>
      <c r="E128" s="20"/>
      <c r="F128" s="20"/>
      <c r="G128" s="20"/>
      <c r="H128" s="20"/>
      <c r="I128" s="20"/>
      <c r="J128" s="20"/>
      <c r="K128" s="20"/>
      <c r="L128" s="20"/>
    </row>
    <row r="129" spans="1:12" s="1" customFormat="1" ht="12.75">
      <c r="A129" s="20"/>
      <c r="B129" s="6"/>
      <c r="C129" s="26"/>
      <c r="D129" s="20"/>
      <c r="E129" s="20"/>
      <c r="F129" s="20"/>
      <c r="G129" s="20"/>
      <c r="H129" s="20"/>
      <c r="I129" s="20"/>
      <c r="J129" s="20"/>
      <c r="K129" s="20"/>
      <c r="L129" s="20"/>
    </row>
    <row r="130" spans="1:12" s="1" customFormat="1" ht="12.75">
      <c r="A130" s="20"/>
      <c r="B130" s="6"/>
      <c r="C130" s="26"/>
      <c r="D130" s="20"/>
      <c r="E130" s="20"/>
      <c r="F130" s="20"/>
      <c r="G130" s="20"/>
      <c r="H130" s="20"/>
      <c r="I130" s="20"/>
      <c r="J130" s="20"/>
      <c r="K130" s="20"/>
      <c r="L130" s="20"/>
    </row>
    <row r="131" spans="1:12" s="1" customFormat="1" ht="12.75">
      <c r="A131" s="20"/>
      <c r="B131" s="6"/>
      <c r="C131" s="26"/>
      <c r="D131" s="20"/>
      <c r="E131" s="20"/>
      <c r="F131" s="20"/>
      <c r="G131" s="20"/>
      <c r="H131" s="20"/>
      <c r="I131" s="20"/>
      <c r="J131" s="20"/>
      <c r="K131" s="20"/>
      <c r="L131" s="20"/>
    </row>
    <row r="132" spans="1:12" s="1" customFormat="1" ht="12.75">
      <c r="A132" s="20"/>
      <c r="B132" s="6"/>
      <c r="C132" s="26"/>
      <c r="D132" s="20"/>
      <c r="E132" s="20"/>
      <c r="F132" s="20"/>
      <c r="G132" s="20"/>
      <c r="H132" s="20"/>
      <c r="I132" s="20"/>
      <c r="J132" s="20"/>
      <c r="K132" s="20"/>
      <c r="L132" s="20"/>
    </row>
    <row r="133" spans="1:12" s="1" customFormat="1" ht="12.75">
      <c r="A133" s="20"/>
      <c r="B133" s="6"/>
      <c r="C133" s="26"/>
      <c r="D133" s="20"/>
      <c r="E133" s="20"/>
      <c r="F133" s="20"/>
      <c r="G133" s="20"/>
      <c r="H133" s="20"/>
      <c r="I133" s="20"/>
      <c r="J133" s="20"/>
      <c r="K133" s="20"/>
      <c r="L133" s="20"/>
    </row>
    <row r="134" spans="1:12" s="1" customFormat="1" ht="12.75">
      <c r="A134" s="20"/>
      <c r="B134" s="6"/>
      <c r="C134" s="26"/>
      <c r="D134" s="20"/>
      <c r="E134" s="20"/>
      <c r="F134" s="20"/>
      <c r="G134" s="20"/>
      <c r="H134" s="20"/>
      <c r="I134" s="20"/>
      <c r="J134" s="20"/>
      <c r="K134" s="20"/>
      <c r="L134" s="20"/>
    </row>
    <row r="135" spans="1:12" s="1" customFormat="1" ht="12.75">
      <c r="A135" s="20"/>
      <c r="B135" s="6"/>
      <c r="C135" s="26"/>
      <c r="D135" s="20"/>
      <c r="E135" s="20"/>
      <c r="F135" s="20"/>
      <c r="G135" s="20"/>
      <c r="H135" s="20"/>
      <c r="I135" s="20"/>
      <c r="J135" s="20"/>
      <c r="K135" s="20"/>
      <c r="L135" s="20"/>
    </row>
    <row r="136" spans="1:12" s="1" customFormat="1" ht="12.75">
      <c r="A136" s="20"/>
      <c r="B136" s="6"/>
      <c r="C136" s="26"/>
      <c r="D136" s="20"/>
      <c r="E136" s="20"/>
      <c r="F136" s="20"/>
      <c r="G136" s="20"/>
      <c r="H136" s="20"/>
      <c r="I136" s="20"/>
      <c r="J136" s="20"/>
      <c r="K136" s="20"/>
      <c r="L136" s="20"/>
    </row>
    <row r="137" spans="1:12" s="1" customFormat="1" ht="12.75">
      <c r="A137" s="20"/>
      <c r="B137" s="6"/>
      <c r="C137" s="26"/>
      <c r="D137" s="20"/>
      <c r="E137" s="20"/>
      <c r="F137" s="20"/>
      <c r="G137" s="20"/>
      <c r="H137" s="20"/>
      <c r="I137" s="20"/>
      <c r="J137" s="20"/>
      <c r="K137" s="20"/>
      <c r="L137" s="20"/>
    </row>
    <row r="138" spans="1:12" s="1" customFormat="1" ht="12.75">
      <c r="A138" s="20"/>
      <c r="B138" s="6"/>
      <c r="C138" s="26"/>
      <c r="D138" s="20"/>
      <c r="E138" s="20"/>
      <c r="F138" s="20"/>
      <c r="G138" s="20"/>
      <c r="H138" s="20"/>
      <c r="I138" s="20"/>
      <c r="J138" s="20"/>
      <c r="K138" s="20"/>
      <c r="L138" s="20"/>
    </row>
    <row r="139" spans="1:12" s="1" customFormat="1" ht="12.75">
      <c r="A139" s="20"/>
      <c r="B139" s="6"/>
      <c r="C139" s="26"/>
      <c r="D139" s="20"/>
      <c r="E139" s="20"/>
      <c r="F139" s="20"/>
      <c r="G139" s="20"/>
      <c r="H139" s="20"/>
      <c r="I139" s="20"/>
      <c r="J139" s="20"/>
      <c r="K139" s="20"/>
      <c r="L139" s="20"/>
    </row>
    <row r="140" spans="1:12" s="1" customFormat="1" ht="12.75">
      <c r="A140" s="20"/>
      <c r="B140" s="6"/>
      <c r="C140" s="26"/>
      <c r="D140" s="20"/>
      <c r="E140" s="20"/>
      <c r="F140" s="20"/>
      <c r="G140" s="20"/>
      <c r="H140" s="20"/>
      <c r="I140" s="20"/>
      <c r="J140" s="20"/>
      <c r="K140" s="20"/>
      <c r="L140" s="20"/>
    </row>
    <row r="141" spans="1:12" s="1" customFormat="1" ht="12.75">
      <c r="A141" s="20"/>
      <c r="B141" s="6"/>
      <c r="C141" s="26"/>
      <c r="D141" s="20"/>
      <c r="E141" s="20"/>
      <c r="F141" s="20"/>
      <c r="G141" s="20"/>
      <c r="H141" s="20"/>
      <c r="I141" s="20"/>
      <c r="J141" s="20"/>
      <c r="K141" s="20"/>
      <c r="L141" s="20"/>
    </row>
    <row r="142" spans="1:12" s="1" customFormat="1" ht="12.75">
      <c r="A142" s="20"/>
      <c r="B142" s="6"/>
      <c r="C142" s="26"/>
      <c r="D142" s="20"/>
      <c r="E142" s="20"/>
      <c r="F142" s="20"/>
      <c r="G142" s="20"/>
      <c r="H142" s="20"/>
      <c r="I142" s="20"/>
      <c r="J142" s="20"/>
      <c r="K142" s="20"/>
      <c r="L142" s="20"/>
    </row>
    <row r="143" spans="1:12" s="1" customFormat="1" ht="12.75">
      <c r="A143" s="20"/>
      <c r="B143" s="6"/>
      <c r="C143" s="26"/>
      <c r="D143" s="20"/>
      <c r="E143" s="20"/>
      <c r="F143" s="20"/>
      <c r="G143" s="20"/>
      <c r="H143" s="20"/>
      <c r="I143" s="20"/>
      <c r="J143" s="20"/>
      <c r="K143" s="20"/>
      <c r="L143" s="20"/>
    </row>
    <row r="144" spans="1:12" s="1" customFormat="1" ht="12.75">
      <c r="A144" s="20"/>
      <c r="B144" s="6"/>
      <c r="C144" s="26"/>
      <c r="D144" s="20"/>
      <c r="E144" s="20"/>
      <c r="F144" s="20"/>
      <c r="G144" s="20"/>
      <c r="H144" s="20"/>
      <c r="I144" s="20"/>
      <c r="J144" s="20"/>
      <c r="K144" s="20"/>
      <c r="L144" s="20"/>
    </row>
    <row r="145" spans="1:12" s="1" customFormat="1" ht="12.75">
      <c r="A145" s="20"/>
      <c r="B145" s="6"/>
      <c r="C145" s="26"/>
      <c r="D145" s="20"/>
      <c r="E145" s="20"/>
      <c r="F145" s="20"/>
      <c r="G145" s="20"/>
      <c r="H145" s="20"/>
      <c r="I145" s="20"/>
      <c r="J145" s="20"/>
      <c r="K145" s="20"/>
      <c r="L145" s="20"/>
    </row>
    <row r="146" spans="1:12" s="1" customFormat="1" ht="12.75">
      <c r="A146" s="20"/>
      <c r="B146" s="6"/>
      <c r="C146" s="26"/>
      <c r="D146" s="20"/>
      <c r="E146" s="20"/>
      <c r="F146" s="20"/>
      <c r="G146" s="20"/>
      <c r="H146" s="20"/>
      <c r="I146" s="20"/>
      <c r="J146" s="20"/>
      <c r="K146" s="20"/>
      <c r="L146" s="20"/>
    </row>
    <row r="147" spans="1:12" s="1" customFormat="1" ht="12.75">
      <c r="A147" s="20"/>
      <c r="B147" s="6"/>
      <c r="C147" s="26"/>
      <c r="D147" s="20"/>
      <c r="E147" s="20"/>
      <c r="F147" s="20"/>
      <c r="G147" s="20"/>
      <c r="H147" s="20"/>
      <c r="I147" s="20"/>
      <c r="J147" s="20"/>
      <c r="K147" s="20"/>
      <c r="L147" s="20"/>
    </row>
    <row r="148" spans="1:12" s="1" customFormat="1" ht="12.75">
      <c r="A148" s="20"/>
      <c r="B148" s="6"/>
      <c r="C148" s="26"/>
      <c r="D148" s="20"/>
      <c r="E148" s="20"/>
      <c r="F148" s="20"/>
      <c r="G148" s="20"/>
      <c r="H148" s="20"/>
      <c r="I148" s="20"/>
      <c r="J148" s="20"/>
      <c r="K148" s="20"/>
      <c r="L148" s="20"/>
    </row>
    <row r="149" spans="1:12" s="1" customFormat="1" ht="12.75">
      <c r="A149" s="20"/>
      <c r="B149" s="6"/>
      <c r="C149" s="26"/>
      <c r="D149" s="20"/>
      <c r="E149" s="20"/>
      <c r="F149" s="20"/>
      <c r="G149" s="20"/>
      <c r="H149" s="20"/>
      <c r="I149" s="20"/>
      <c r="J149" s="20"/>
      <c r="K149" s="20"/>
      <c r="L149" s="20"/>
    </row>
    <row r="150" spans="1:12" s="1" customFormat="1" ht="12.75">
      <c r="A150" s="20"/>
      <c r="B150" s="6"/>
      <c r="C150" s="26"/>
      <c r="D150" s="20"/>
      <c r="E150" s="20"/>
      <c r="F150" s="20"/>
      <c r="G150" s="20"/>
      <c r="H150" s="20"/>
      <c r="I150" s="20"/>
      <c r="J150" s="20"/>
      <c r="K150" s="20"/>
      <c r="L150" s="20"/>
    </row>
    <row r="151" spans="1:12" s="1" customFormat="1" ht="12.75">
      <c r="A151" s="20"/>
      <c r="B151" s="6"/>
      <c r="C151" s="26"/>
      <c r="D151" s="20"/>
      <c r="E151" s="20"/>
      <c r="F151" s="20"/>
      <c r="G151" s="20"/>
      <c r="H151" s="20"/>
      <c r="I151" s="20"/>
      <c r="J151" s="20"/>
      <c r="K151" s="20"/>
      <c r="L151" s="20"/>
    </row>
    <row r="152" spans="1:12" s="1" customFormat="1" ht="12.75">
      <c r="A152" s="20"/>
      <c r="B152" s="6"/>
      <c r="C152" s="26"/>
      <c r="D152" s="20"/>
      <c r="E152" s="20"/>
      <c r="F152" s="20"/>
      <c r="G152" s="20"/>
      <c r="H152" s="20"/>
      <c r="I152" s="20"/>
      <c r="J152" s="20"/>
      <c r="K152" s="20"/>
      <c r="L152" s="20"/>
    </row>
    <row r="153" spans="1:12" s="1" customFormat="1" ht="12.75">
      <c r="A153" s="20"/>
      <c r="B153" s="6"/>
      <c r="C153" s="26"/>
      <c r="D153" s="20"/>
      <c r="E153" s="20"/>
      <c r="F153" s="20"/>
      <c r="G153" s="20"/>
      <c r="H153" s="20"/>
      <c r="I153" s="20"/>
      <c r="J153" s="20"/>
      <c r="K153" s="20"/>
      <c r="L153" s="20"/>
    </row>
    <row r="154" spans="1:12" s="1" customFormat="1" ht="12.75">
      <c r="A154" s="20"/>
      <c r="B154" s="6"/>
      <c r="C154" s="26"/>
      <c r="D154" s="20"/>
      <c r="E154" s="20"/>
      <c r="F154" s="20"/>
      <c r="G154" s="20"/>
      <c r="H154" s="20"/>
      <c r="I154" s="20"/>
      <c r="J154" s="20"/>
      <c r="K154" s="20"/>
      <c r="L154" s="20"/>
    </row>
    <row r="155" spans="1:12" s="1" customFormat="1" ht="12.75">
      <c r="A155" s="20"/>
      <c r="B155" s="6"/>
      <c r="C155" s="26"/>
      <c r="D155" s="20"/>
      <c r="E155" s="20"/>
      <c r="F155" s="20"/>
      <c r="G155" s="20"/>
      <c r="H155" s="20"/>
      <c r="I155" s="20"/>
      <c r="J155" s="20"/>
      <c r="K155" s="20"/>
      <c r="L155" s="20"/>
    </row>
    <row r="156" spans="1:12" s="1" customFormat="1" ht="12.75">
      <c r="A156" s="20"/>
      <c r="B156" s="6"/>
      <c r="C156" s="26"/>
      <c r="D156" s="20"/>
      <c r="E156" s="20"/>
      <c r="F156" s="20"/>
      <c r="G156" s="20"/>
      <c r="H156" s="20"/>
      <c r="I156" s="20"/>
      <c r="J156" s="20"/>
      <c r="K156" s="20"/>
      <c r="L156" s="20"/>
    </row>
    <row r="157" spans="1:12" s="1" customFormat="1" ht="12.75">
      <c r="A157" s="20"/>
      <c r="B157" s="6"/>
      <c r="C157" s="26"/>
      <c r="D157" s="20"/>
      <c r="E157" s="20"/>
      <c r="F157" s="20"/>
      <c r="G157" s="20"/>
      <c r="H157" s="20"/>
      <c r="I157" s="20"/>
      <c r="J157" s="20"/>
      <c r="K157" s="20"/>
      <c r="L157" s="20"/>
    </row>
    <row r="158" spans="1:12" s="1" customFormat="1" ht="12.75">
      <c r="A158" s="20"/>
      <c r="B158" s="6"/>
      <c r="C158" s="26"/>
      <c r="D158" s="20"/>
      <c r="E158" s="20"/>
      <c r="F158" s="20"/>
      <c r="G158" s="20"/>
      <c r="H158" s="20"/>
      <c r="I158" s="20"/>
      <c r="J158" s="20"/>
      <c r="K158" s="20"/>
      <c r="L158" s="20"/>
    </row>
    <row r="159" spans="1:12" s="1" customFormat="1" ht="12.75">
      <c r="A159" s="20"/>
      <c r="B159" s="6"/>
      <c r="C159" s="26"/>
      <c r="D159" s="20"/>
      <c r="E159" s="20"/>
      <c r="F159" s="20"/>
      <c r="G159" s="20"/>
      <c r="H159" s="20"/>
      <c r="I159" s="20"/>
      <c r="J159" s="20"/>
      <c r="K159" s="20"/>
      <c r="L159" s="20"/>
    </row>
    <row r="160" spans="1:12" s="1" customFormat="1" ht="12.75">
      <c r="A160" s="20"/>
      <c r="B160" s="6"/>
      <c r="C160" s="26"/>
      <c r="D160" s="20"/>
      <c r="E160" s="20"/>
      <c r="F160" s="20"/>
      <c r="G160" s="20"/>
      <c r="H160" s="20"/>
      <c r="I160" s="20"/>
      <c r="J160" s="20"/>
      <c r="K160" s="20"/>
      <c r="L160" s="20"/>
    </row>
    <row r="161" spans="1:12" s="1" customFormat="1" ht="12.75">
      <c r="A161" s="20"/>
      <c r="B161" s="6"/>
      <c r="C161" s="26"/>
      <c r="D161" s="20"/>
      <c r="E161" s="20"/>
      <c r="F161" s="20"/>
      <c r="G161" s="20"/>
      <c r="H161" s="20"/>
      <c r="I161" s="20"/>
      <c r="J161" s="20"/>
      <c r="K161" s="20"/>
      <c r="L161" s="20"/>
    </row>
    <row r="162" spans="1:12" s="1" customFormat="1" ht="12.75">
      <c r="A162" s="20"/>
      <c r="B162" s="6"/>
      <c r="C162" s="26"/>
      <c r="D162" s="20"/>
      <c r="E162" s="20"/>
      <c r="F162" s="20"/>
      <c r="G162" s="20"/>
      <c r="H162" s="20"/>
      <c r="I162" s="20"/>
      <c r="J162" s="20"/>
      <c r="K162" s="20"/>
      <c r="L162" s="20"/>
    </row>
    <row r="163" spans="1:12" s="1" customFormat="1" ht="12.75">
      <c r="A163" s="20"/>
      <c r="B163" s="6"/>
      <c r="C163" s="26"/>
      <c r="D163" s="20"/>
      <c r="E163" s="20"/>
      <c r="F163" s="20"/>
      <c r="G163" s="20"/>
      <c r="H163" s="20"/>
      <c r="I163" s="20"/>
      <c r="J163" s="20"/>
      <c r="K163" s="20"/>
      <c r="L163" s="20"/>
    </row>
    <row r="164" spans="1:12" s="1" customFormat="1" ht="12.75">
      <c r="A164" s="20"/>
      <c r="B164" s="6"/>
      <c r="C164" s="26"/>
      <c r="D164" s="20"/>
      <c r="E164" s="20"/>
      <c r="F164" s="20"/>
      <c r="G164" s="20"/>
      <c r="H164" s="20"/>
      <c r="I164" s="20"/>
      <c r="J164" s="20"/>
      <c r="K164" s="20"/>
      <c r="L164" s="20"/>
    </row>
    <row r="165" spans="1:12" s="1" customFormat="1" ht="12.75">
      <c r="A165" s="20"/>
      <c r="B165" s="6"/>
      <c r="C165" s="26"/>
      <c r="D165" s="20"/>
      <c r="E165" s="20"/>
      <c r="F165" s="20"/>
      <c r="G165" s="20"/>
      <c r="H165" s="20"/>
      <c r="I165" s="20"/>
      <c r="J165" s="20"/>
      <c r="K165" s="20"/>
      <c r="L165" s="20"/>
    </row>
    <row r="166" spans="1:12" s="1" customFormat="1" ht="12.75">
      <c r="A166" s="20"/>
      <c r="B166" s="6"/>
      <c r="C166" s="26"/>
      <c r="D166" s="20"/>
      <c r="E166" s="20"/>
      <c r="F166" s="20"/>
      <c r="G166" s="20"/>
      <c r="H166" s="20"/>
      <c r="I166" s="20"/>
      <c r="J166" s="20"/>
      <c r="K166" s="20"/>
      <c r="L166" s="20"/>
    </row>
    <row r="167" spans="1:12" s="1" customFormat="1" ht="12.75">
      <c r="A167" s="20"/>
      <c r="B167" s="6"/>
      <c r="C167" s="26"/>
      <c r="D167" s="20"/>
      <c r="E167" s="20"/>
      <c r="F167" s="20"/>
      <c r="G167" s="20"/>
      <c r="H167" s="20"/>
      <c r="I167" s="20"/>
      <c r="J167" s="20"/>
      <c r="K167" s="20"/>
      <c r="L167" s="20"/>
    </row>
    <row r="168" spans="1:12" s="1" customFormat="1" ht="12.75">
      <c r="A168" s="20"/>
      <c r="B168" s="6"/>
      <c r="C168" s="26"/>
      <c r="D168" s="20"/>
      <c r="E168" s="20"/>
      <c r="F168" s="20"/>
      <c r="G168" s="20"/>
      <c r="H168" s="20"/>
      <c r="I168" s="20"/>
      <c r="J168" s="20"/>
      <c r="K168" s="20"/>
      <c r="L168" s="20"/>
    </row>
    <row r="169" spans="1:12" s="1" customFormat="1" ht="12.75">
      <c r="A169" s="20"/>
      <c r="B169" s="6"/>
      <c r="C169" s="26"/>
      <c r="D169" s="20"/>
      <c r="E169" s="20"/>
      <c r="F169" s="20"/>
      <c r="G169" s="20"/>
      <c r="H169" s="20"/>
      <c r="I169" s="20"/>
      <c r="J169" s="20"/>
      <c r="K169" s="20"/>
      <c r="L169" s="20"/>
    </row>
    <row r="170" spans="1:12" s="1" customFormat="1" ht="12.75">
      <c r="A170" s="20"/>
      <c r="B170" s="6"/>
      <c r="C170" s="26"/>
      <c r="D170" s="20"/>
      <c r="E170" s="20"/>
      <c r="F170" s="20"/>
      <c r="G170" s="20"/>
      <c r="H170" s="20"/>
      <c r="I170" s="20"/>
      <c r="J170" s="20"/>
      <c r="K170" s="20"/>
      <c r="L170" s="20"/>
    </row>
    <row r="171" spans="1:12" s="1" customFormat="1" ht="12.75">
      <c r="A171" s="20"/>
      <c r="B171" s="6"/>
      <c r="C171" s="26"/>
      <c r="D171" s="20"/>
      <c r="E171" s="20"/>
      <c r="F171" s="20"/>
      <c r="G171" s="20"/>
      <c r="H171" s="20"/>
      <c r="I171" s="20"/>
      <c r="J171" s="20"/>
      <c r="K171" s="20"/>
      <c r="L171" s="20"/>
    </row>
    <row r="172" spans="1:12" s="1" customFormat="1" ht="12.75">
      <c r="A172" s="20"/>
      <c r="B172" s="6"/>
      <c r="C172" s="26"/>
      <c r="D172" s="20"/>
      <c r="E172" s="20"/>
      <c r="F172" s="20"/>
      <c r="G172" s="20"/>
      <c r="H172" s="20"/>
      <c r="I172" s="20"/>
      <c r="J172" s="20"/>
      <c r="K172" s="20"/>
      <c r="L172" s="20"/>
    </row>
    <row r="173" spans="1:12" s="1" customFormat="1" ht="12.75">
      <c r="A173" s="20"/>
      <c r="B173" s="6"/>
      <c r="C173" s="26"/>
      <c r="D173" s="20"/>
      <c r="E173" s="20"/>
      <c r="F173" s="20"/>
      <c r="G173" s="20"/>
      <c r="H173" s="20"/>
      <c r="I173" s="20"/>
      <c r="J173" s="20"/>
      <c r="K173" s="20"/>
      <c r="L173" s="20"/>
    </row>
    <row r="174" spans="1:12" s="1" customFormat="1" ht="12.75">
      <c r="A174" s="20"/>
      <c r="B174" s="6"/>
      <c r="C174" s="26"/>
      <c r="D174" s="20"/>
      <c r="E174" s="20"/>
      <c r="F174" s="20"/>
      <c r="G174" s="20"/>
      <c r="H174" s="20"/>
      <c r="I174" s="20"/>
      <c r="J174" s="20"/>
      <c r="K174" s="20"/>
      <c r="L174" s="20"/>
    </row>
    <row r="175" spans="1:12" s="1" customFormat="1" ht="12.75">
      <c r="A175" s="20"/>
      <c r="B175" s="6"/>
      <c r="C175" s="26"/>
      <c r="D175" s="20"/>
      <c r="E175" s="20"/>
      <c r="F175" s="20"/>
      <c r="G175" s="20"/>
      <c r="H175" s="20"/>
      <c r="I175" s="20"/>
      <c r="J175" s="20"/>
      <c r="K175" s="20"/>
      <c r="L175" s="20"/>
    </row>
    <row r="176" spans="1:12" s="1" customFormat="1" ht="12.75">
      <c r="A176" s="20"/>
      <c r="B176" s="6"/>
      <c r="C176" s="26"/>
      <c r="D176" s="20"/>
      <c r="E176" s="20"/>
      <c r="F176" s="20"/>
      <c r="G176" s="20"/>
      <c r="H176" s="20"/>
      <c r="I176" s="20"/>
      <c r="J176" s="20"/>
      <c r="K176" s="20"/>
      <c r="L176" s="20"/>
    </row>
    <row r="177" spans="1:12" s="1" customFormat="1" ht="12.75">
      <c r="A177" s="20"/>
      <c r="B177" s="6"/>
      <c r="C177" s="26"/>
      <c r="D177" s="20"/>
      <c r="E177" s="20"/>
      <c r="F177" s="20"/>
      <c r="G177" s="20"/>
      <c r="H177" s="20"/>
      <c r="I177" s="20"/>
      <c r="J177" s="20"/>
      <c r="K177" s="20"/>
      <c r="L177" s="20"/>
    </row>
    <row r="178" spans="1:12" s="1" customFormat="1" ht="12.75">
      <c r="A178" s="20"/>
      <c r="B178" s="6"/>
      <c r="C178" s="26"/>
      <c r="D178" s="20"/>
      <c r="E178" s="20"/>
      <c r="F178" s="20"/>
      <c r="G178" s="20"/>
      <c r="H178" s="20"/>
      <c r="I178" s="20"/>
      <c r="J178" s="20"/>
      <c r="K178" s="20"/>
      <c r="L178" s="20"/>
    </row>
    <row r="179" spans="1:12" s="1" customFormat="1" ht="12.75">
      <c r="A179" s="20"/>
      <c r="B179" s="6"/>
      <c r="C179" s="26"/>
      <c r="D179" s="20"/>
      <c r="E179" s="20"/>
      <c r="F179" s="20"/>
      <c r="G179" s="20"/>
      <c r="H179" s="20"/>
      <c r="I179" s="20"/>
      <c r="J179" s="20"/>
      <c r="K179" s="20"/>
      <c r="L179" s="20"/>
    </row>
    <row r="180" spans="1:12" s="1" customFormat="1" ht="12.75">
      <c r="A180" s="20"/>
      <c r="B180" s="6"/>
      <c r="C180" s="26"/>
      <c r="D180" s="20"/>
      <c r="E180" s="20"/>
      <c r="F180" s="20"/>
      <c r="G180" s="20"/>
      <c r="H180" s="20"/>
      <c r="I180" s="20"/>
      <c r="J180" s="20"/>
      <c r="K180" s="20"/>
      <c r="L180" s="20"/>
    </row>
    <row r="181" spans="1:12" s="1" customFormat="1" ht="12.75">
      <c r="A181" s="20"/>
      <c r="B181" s="6"/>
      <c r="C181" s="26"/>
      <c r="D181" s="20"/>
      <c r="E181" s="20"/>
      <c r="F181" s="20"/>
      <c r="G181" s="20"/>
      <c r="H181" s="20"/>
      <c r="I181" s="20"/>
      <c r="J181" s="20"/>
      <c r="K181" s="20"/>
      <c r="L181" s="20"/>
    </row>
    <row r="182" spans="1:12" s="1" customFormat="1" ht="12.75">
      <c r="A182" s="20"/>
      <c r="B182" s="6"/>
      <c r="C182" s="26"/>
      <c r="D182" s="20"/>
      <c r="E182" s="20"/>
      <c r="F182" s="20"/>
      <c r="G182" s="20"/>
      <c r="H182" s="20"/>
      <c r="I182" s="20"/>
      <c r="J182" s="20"/>
      <c r="K182" s="20"/>
      <c r="L182" s="20"/>
    </row>
    <row r="183" spans="1:12" s="1" customFormat="1" ht="12.75">
      <c r="A183" s="20"/>
      <c r="B183" s="6"/>
      <c r="C183" s="26"/>
      <c r="D183" s="20"/>
      <c r="E183" s="20"/>
      <c r="F183" s="20"/>
      <c r="G183" s="20"/>
      <c r="H183" s="20"/>
      <c r="I183" s="20"/>
      <c r="J183" s="20"/>
      <c r="K183" s="20"/>
      <c r="L183" s="20"/>
    </row>
    <row r="184" spans="1:12" s="1" customFormat="1" ht="12.75">
      <c r="A184" s="20"/>
      <c r="B184" s="6"/>
      <c r="C184" s="26"/>
      <c r="D184" s="20"/>
      <c r="E184" s="20"/>
      <c r="F184" s="20"/>
      <c r="G184" s="20"/>
      <c r="H184" s="20"/>
      <c r="I184" s="20"/>
      <c r="J184" s="20"/>
      <c r="K184" s="20"/>
      <c r="L184" s="20"/>
    </row>
    <row r="185" spans="1:12" s="1" customFormat="1" ht="12.75">
      <c r="A185" s="20"/>
      <c r="B185" s="6"/>
      <c r="C185" s="26"/>
      <c r="D185" s="20"/>
      <c r="E185" s="20"/>
      <c r="F185" s="20"/>
      <c r="G185" s="20"/>
      <c r="H185" s="20"/>
      <c r="I185" s="20"/>
      <c r="J185" s="20"/>
      <c r="K185" s="20"/>
      <c r="L185" s="20"/>
    </row>
    <row r="186" spans="1:12" s="1" customFormat="1" ht="12.75">
      <c r="A186" s="20"/>
      <c r="B186" s="6"/>
      <c r="C186" s="26"/>
      <c r="D186" s="20"/>
      <c r="E186" s="20"/>
      <c r="F186" s="20"/>
      <c r="G186" s="20"/>
      <c r="H186" s="20"/>
      <c r="I186" s="20"/>
      <c r="J186" s="20"/>
      <c r="K186" s="20"/>
      <c r="L186" s="20"/>
    </row>
    <row r="187" spans="1:12" s="1" customFormat="1" ht="12.75">
      <c r="A187" s="20"/>
      <c r="B187" s="6"/>
      <c r="C187" s="26"/>
      <c r="D187" s="20"/>
      <c r="E187" s="20"/>
      <c r="F187" s="20"/>
      <c r="G187" s="20"/>
      <c r="H187" s="20"/>
      <c r="I187" s="20"/>
      <c r="J187" s="20"/>
      <c r="K187" s="20"/>
      <c r="L187" s="20"/>
    </row>
    <row r="188" spans="1:12" s="1" customFormat="1" ht="12.75">
      <c r="A188" s="20"/>
      <c r="B188" s="6"/>
      <c r="C188" s="26"/>
      <c r="D188" s="20"/>
      <c r="E188" s="20"/>
      <c r="F188" s="20"/>
      <c r="G188" s="20"/>
      <c r="H188" s="20"/>
      <c r="I188" s="20"/>
      <c r="J188" s="20"/>
      <c r="K188" s="20"/>
      <c r="L188" s="20"/>
    </row>
    <row r="189" spans="1:12" s="1" customFormat="1" ht="12.75">
      <c r="A189" s="20"/>
      <c r="B189" s="6"/>
      <c r="C189" s="26"/>
      <c r="D189" s="20"/>
      <c r="E189" s="20"/>
      <c r="F189" s="20"/>
      <c r="G189" s="20"/>
      <c r="H189" s="20"/>
      <c r="I189" s="20"/>
      <c r="J189" s="20"/>
      <c r="K189" s="20"/>
      <c r="L189" s="20"/>
    </row>
    <row r="190" spans="1:12" s="1" customFormat="1" ht="12.75">
      <c r="A190" s="20"/>
      <c r="B190" s="6"/>
      <c r="C190" s="26"/>
      <c r="D190" s="20"/>
      <c r="E190" s="20"/>
      <c r="F190" s="20"/>
      <c r="G190" s="20"/>
      <c r="H190" s="20"/>
      <c r="I190" s="20"/>
      <c r="J190" s="20"/>
      <c r="K190" s="20"/>
      <c r="L190" s="20"/>
    </row>
    <row r="191" spans="1:12" s="1" customFormat="1" ht="12.75">
      <c r="A191" s="20"/>
      <c r="B191" s="6"/>
      <c r="C191" s="26"/>
      <c r="D191" s="20"/>
      <c r="E191" s="20"/>
      <c r="F191" s="20"/>
      <c r="G191" s="20"/>
      <c r="H191" s="20"/>
      <c r="I191" s="20"/>
      <c r="J191" s="20"/>
      <c r="K191" s="20"/>
      <c r="L191" s="20"/>
    </row>
    <row r="192" spans="1:12" s="1" customFormat="1" ht="12.75">
      <c r="A192" s="20"/>
      <c r="B192" s="6"/>
      <c r="C192" s="26"/>
      <c r="D192" s="20"/>
      <c r="E192" s="20"/>
      <c r="F192" s="20"/>
      <c r="G192" s="20"/>
      <c r="H192" s="20"/>
      <c r="I192" s="20"/>
      <c r="J192" s="20"/>
      <c r="K192" s="20"/>
      <c r="L192" s="20"/>
    </row>
    <row r="193" spans="1:12" s="1" customFormat="1" ht="12.75">
      <c r="A193" s="20"/>
      <c r="B193" s="6"/>
      <c r="C193" s="26"/>
      <c r="D193" s="20"/>
      <c r="E193" s="20"/>
      <c r="F193" s="20"/>
      <c r="G193" s="20"/>
      <c r="H193" s="20"/>
      <c r="I193" s="20"/>
      <c r="J193" s="20"/>
      <c r="K193" s="20"/>
      <c r="L193" s="20"/>
    </row>
    <row r="194" spans="1:12" s="1" customFormat="1" ht="12.75">
      <c r="A194" s="20"/>
      <c r="B194" s="6"/>
      <c r="C194" s="26"/>
      <c r="D194" s="20"/>
      <c r="E194" s="20"/>
      <c r="F194" s="20"/>
      <c r="G194" s="20"/>
      <c r="H194" s="20"/>
      <c r="I194" s="20"/>
      <c r="J194" s="20"/>
      <c r="K194" s="20"/>
      <c r="L194" s="20"/>
    </row>
    <row r="195" spans="1:12" s="1" customFormat="1" ht="12.75">
      <c r="A195" s="20"/>
      <c r="B195" s="6"/>
      <c r="C195" s="26"/>
      <c r="D195" s="20"/>
      <c r="E195" s="20"/>
      <c r="F195" s="20"/>
      <c r="G195" s="20"/>
      <c r="H195" s="20"/>
      <c r="I195" s="20"/>
      <c r="J195" s="20"/>
      <c r="K195" s="20"/>
      <c r="L195" s="20"/>
    </row>
    <row r="196" spans="1:12" s="1" customFormat="1" ht="12.75">
      <c r="A196" s="20"/>
      <c r="B196" s="6"/>
      <c r="C196" s="26"/>
      <c r="D196" s="20"/>
      <c r="E196" s="20"/>
      <c r="F196" s="20"/>
      <c r="G196" s="20"/>
      <c r="H196" s="20"/>
      <c r="I196" s="20"/>
      <c r="J196" s="20"/>
      <c r="K196" s="20"/>
      <c r="L196" s="20"/>
    </row>
    <row r="197" spans="1:12" s="1" customFormat="1" ht="12.75">
      <c r="A197" s="20"/>
      <c r="B197" s="6"/>
      <c r="C197" s="26"/>
      <c r="D197" s="20"/>
      <c r="E197" s="20"/>
      <c r="F197" s="20"/>
      <c r="G197" s="20"/>
      <c r="H197" s="20"/>
      <c r="I197" s="20"/>
      <c r="J197" s="20"/>
      <c r="K197" s="20"/>
      <c r="L197" s="20"/>
    </row>
    <row r="198" spans="1:12" s="1" customFormat="1" ht="12.75">
      <c r="A198" s="20"/>
      <c r="B198" s="6"/>
      <c r="C198" s="26"/>
      <c r="D198" s="20"/>
      <c r="E198" s="20"/>
      <c r="F198" s="20"/>
      <c r="G198" s="20"/>
      <c r="H198" s="20"/>
      <c r="I198" s="20"/>
      <c r="J198" s="20"/>
      <c r="K198" s="20"/>
      <c r="L198" s="20"/>
    </row>
    <row r="199" spans="1:12" s="1" customFormat="1" ht="12.75">
      <c r="A199" s="20"/>
      <c r="B199" s="6"/>
      <c r="C199" s="26"/>
      <c r="D199" s="20"/>
      <c r="E199" s="20"/>
      <c r="F199" s="20"/>
      <c r="G199" s="20"/>
      <c r="H199" s="20"/>
      <c r="I199" s="20"/>
      <c r="J199" s="20"/>
      <c r="K199" s="20"/>
      <c r="L199" s="20"/>
    </row>
    <row r="200" spans="1:12" s="1" customFormat="1" ht="12.75">
      <c r="A200" s="20"/>
      <c r="B200" s="6"/>
      <c r="C200" s="26"/>
      <c r="D200" s="20"/>
      <c r="E200" s="20"/>
      <c r="F200" s="20"/>
      <c r="G200" s="20"/>
      <c r="H200" s="20"/>
      <c r="I200" s="20"/>
      <c r="J200" s="20"/>
      <c r="K200" s="20"/>
      <c r="L200" s="20"/>
    </row>
    <row r="201" spans="1:12" s="1" customFormat="1" ht="12.75">
      <c r="A201" s="20"/>
      <c r="B201" s="6"/>
      <c r="C201" s="26"/>
      <c r="D201" s="20"/>
      <c r="E201" s="20"/>
      <c r="F201" s="20"/>
      <c r="G201" s="20"/>
      <c r="H201" s="20"/>
      <c r="I201" s="20"/>
      <c r="J201" s="20"/>
      <c r="K201" s="20"/>
      <c r="L201" s="20"/>
    </row>
    <row r="202" spans="1:12" s="1" customFormat="1" ht="12.75">
      <c r="A202" s="20"/>
      <c r="B202" s="6"/>
      <c r="C202" s="26"/>
      <c r="D202" s="20"/>
      <c r="E202" s="20"/>
      <c r="F202" s="20"/>
      <c r="G202" s="20"/>
      <c r="H202" s="20"/>
      <c r="I202" s="20"/>
      <c r="J202" s="20"/>
      <c r="K202" s="20"/>
      <c r="L202" s="20"/>
    </row>
    <row r="203" spans="1:12" s="1" customFormat="1" ht="12.75">
      <c r="A203" s="20"/>
      <c r="B203" s="6"/>
      <c r="C203" s="26"/>
      <c r="D203" s="20"/>
      <c r="E203" s="20"/>
      <c r="F203" s="20"/>
      <c r="G203" s="20"/>
      <c r="H203" s="20"/>
      <c r="I203" s="20"/>
      <c r="J203" s="20"/>
      <c r="K203" s="20"/>
      <c r="L203" s="20"/>
    </row>
    <row r="204" spans="1:12" s="1" customFormat="1" ht="12.75">
      <c r="A204" s="20"/>
      <c r="B204" s="6"/>
      <c r="C204" s="26"/>
      <c r="D204" s="20"/>
      <c r="E204" s="20"/>
      <c r="F204" s="20"/>
      <c r="G204" s="20"/>
      <c r="H204" s="20"/>
      <c r="I204" s="20"/>
      <c r="J204" s="20"/>
      <c r="K204" s="20"/>
      <c r="L204" s="20"/>
    </row>
    <row r="205" spans="1:12" s="1" customFormat="1" ht="12.75">
      <c r="A205" s="20"/>
      <c r="B205" s="6"/>
      <c r="C205" s="26"/>
      <c r="D205" s="20"/>
      <c r="E205" s="20"/>
      <c r="F205" s="20"/>
      <c r="G205" s="20"/>
      <c r="H205" s="20"/>
      <c r="I205" s="20"/>
      <c r="J205" s="20"/>
      <c r="K205" s="20"/>
      <c r="L205" s="20"/>
    </row>
    <row r="206" spans="1:12" s="1" customFormat="1" ht="12.75">
      <c r="A206" s="20"/>
      <c r="B206" s="6"/>
      <c r="C206" s="26"/>
      <c r="D206" s="20"/>
      <c r="E206" s="20"/>
      <c r="F206" s="20"/>
      <c r="G206" s="20"/>
      <c r="H206" s="20"/>
      <c r="I206" s="20"/>
      <c r="J206" s="20"/>
      <c r="K206" s="20"/>
      <c r="L206" s="20"/>
    </row>
    <row r="207" spans="1:12" s="1" customFormat="1" ht="12.75">
      <c r="A207" s="20"/>
      <c r="B207" s="6"/>
      <c r="C207" s="26"/>
      <c r="D207" s="20"/>
      <c r="E207" s="20"/>
      <c r="F207" s="20"/>
      <c r="G207" s="20"/>
      <c r="H207" s="20"/>
      <c r="I207" s="20"/>
      <c r="J207" s="20"/>
      <c r="K207" s="20"/>
      <c r="L207" s="20"/>
    </row>
    <row r="208" spans="1:12" s="1" customFormat="1" ht="12.75">
      <c r="A208" s="20"/>
      <c r="B208" s="6"/>
      <c r="C208" s="26"/>
      <c r="D208" s="20"/>
      <c r="E208" s="20"/>
      <c r="F208" s="20"/>
      <c r="G208" s="20"/>
      <c r="H208" s="20"/>
      <c r="I208" s="20"/>
      <c r="J208" s="20"/>
      <c r="K208" s="20"/>
      <c r="L208" s="20"/>
    </row>
    <row r="209" spans="1:12" s="1" customFormat="1" ht="12.75">
      <c r="A209" s="20"/>
      <c r="B209" s="6"/>
      <c r="C209" s="26"/>
      <c r="D209" s="20"/>
      <c r="E209" s="20"/>
      <c r="F209" s="20"/>
      <c r="G209" s="20"/>
      <c r="H209" s="20"/>
      <c r="I209" s="20"/>
      <c r="J209" s="20"/>
      <c r="K209" s="20"/>
      <c r="L209" s="20"/>
    </row>
    <row r="210" spans="1:12" s="1" customFormat="1" ht="12.75">
      <c r="A210" s="20"/>
      <c r="B210" s="6"/>
      <c r="C210" s="26"/>
      <c r="D210" s="20"/>
      <c r="E210" s="20"/>
      <c r="F210" s="20"/>
      <c r="G210" s="20"/>
      <c r="H210" s="20"/>
      <c r="I210" s="20"/>
      <c r="J210" s="20"/>
      <c r="K210" s="20"/>
      <c r="L210" s="20"/>
    </row>
    <row r="211" spans="1:12" s="1" customFormat="1" ht="12.75">
      <c r="A211" s="20"/>
      <c r="B211" s="6"/>
      <c r="C211" s="26"/>
      <c r="D211" s="20"/>
      <c r="E211" s="20"/>
      <c r="F211" s="20"/>
      <c r="G211" s="20"/>
      <c r="H211" s="20"/>
      <c r="I211" s="20"/>
      <c r="J211" s="20"/>
      <c r="K211" s="20"/>
      <c r="L211" s="20"/>
    </row>
    <row r="212" spans="1:12" s="1" customFormat="1" ht="12.75">
      <c r="A212" s="20"/>
      <c r="B212" s="6"/>
      <c r="C212" s="26"/>
      <c r="D212" s="20"/>
      <c r="E212" s="20"/>
      <c r="F212" s="20"/>
      <c r="G212" s="20"/>
      <c r="H212" s="20"/>
      <c r="I212" s="20"/>
      <c r="J212" s="20"/>
      <c r="K212" s="20"/>
      <c r="L212" s="20"/>
    </row>
    <row r="213" spans="1:12" s="1" customFormat="1" ht="12.75">
      <c r="A213" s="20"/>
      <c r="B213" s="6"/>
      <c r="C213" s="26"/>
      <c r="D213" s="20"/>
      <c r="E213" s="20"/>
      <c r="F213" s="20"/>
      <c r="G213" s="20"/>
      <c r="H213" s="20"/>
      <c r="I213" s="20"/>
      <c r="J213" s="20"/>
      <c r="K213" s="20"/>
      <c r="L213" s="20"/>
    </row>
    <row r="214" spans="1:12" s="1" customFormat="1" ht="12.75">
      <c r="A214" s="20"/>
      <c r="B214" s="6"/>
      <c r="C214" s="26"/>
      <c r="D214" s="20"/>
      <c r="E214" s="20"/>
      <c r="F214" s="20"/>
      <c r="G214" s="20"/>
      <c r="H214" s="20"/>
      <c r="I214" s="20"/>
      <c r="J214" s="20"/>
      <c r="K214" s="20"/>
      <c r="L214" s="20"/>
    </row>
    <row r="215" spans="1:12" s="1" customFormat="1" ht="12.75">
      <c r="A215" s="20"/>
      <c r="B215" s="6"/>
      <c r="C215" s="26"/>
      <c r="D215" s="20"/>
      <c r="E215" s="20"/>
      <c r="F215" s="20"/>
      <c r="G215" s="20"/>
      <c r="H215" s="20"/>
      <c r="I215" s="20"/>
      <c r="J215" s="20"/>
      <c r="K215" s="20"/>
      <c r="L215" s="20"/>
    </row>
    <row r="216" spans="1:12" s="1" customFormat="1" ht="12.75">
      <c r="A216" s="20"/>
      <c r="B216" s="6"/>
      <c r="C216" s="26"/>
      <c r="D216" s="20"/>
      <c r="E216" s="20"/>
      <c r="F216" s="20"/>
      <c r="G216" s="20"/>
      <c r="H216" s="20"/>
      <c r="I216" s="20"/>
      <c r="J216" s="20"/>
      <c r="K216" s="20"/>
      <c r="L216" s="20"/>
    </row>
    <row r="217" spans="1:12" s="1" customFormat="1" ht="12.75">
      <c r="A217" s="20"/>
      <c r="B217" s="6"/>
      <c r="C217" s="26"/>
      <c r="D217" s="20"/>
      <c r="E217" s="20"/>
      <c r="F217" s="20"/>
      <c r="G217" s="20"/>
      <c r="H217" s="20"/>
      <c r="I217" s="20"/>
      <c r="J217" s="20"/>
      <c r="K217" s="20"/>
      <c r="L217" s="20"/>
    </row>
    <row r="218" spans="1:12" s="1" customFormat="1" ht="12.75">
      <c r="A218" s="20"/>
      <c r="B218" s="6"/>
      <c r="C218" s="26"/>
      <c r="D218" s="20"/>
      <c r="E218" s="20"/>
      <c r="F218" s="20"/>
      <c r="G218" s="20"/>
      <c r="H218" s="20"/>
      <c r="I218" s="20"/>
      <c r="J218" s="20"/>
      <c r="K218" s="20"/>
      <c r="L218" s="20"/>
    </row>
    <row r="219" spans="1:12" s="1" customFormat="1" ht="12.75">
      <c r="A219" s="20"/>
      <c r="B219" s="6"/>
      <c r="C219" s="26"/>
      <c r="D219" s="20"/>
      <c r="E219" s="20"/>
      <c r="F219" s="20"/>
      <c r="G219" s="20"/>
      <c r="H219" s="20"/>
      <c r="I219" s="20"/>
      <c r="J219" s="20"/>
      <c r="K219" s="20"/>
      <c r="L219" s="20"/>
    </row>
    <row r="220" spans="1:12" s="1" customFormat="1" ht="12.75">
      <c r="A220" s="20"/>
      <c r="B220" s="6"/>
      <c r="C220" s="26"/>
      <c r="D220" s="20"/>
      <c r="E220" s="20"/>
      <c r="F220" s="20"/>
      <c r="G220" s="20"/>
      <c r="H220" s="20"/>
      <c r="I220" s="20"/>
      <c r="J220" s="20"/>
      <c r="K220" s="20"/>
      <c r="L220" s="20"/>
    </row>
    <row r="221" spans="1:12" s="1" customFormat="1" ht="12.75">
      <c r="A221" s="20"/>
      <c r="B221" s="6"/>
      <c r="C221" s="26"/>
      <c r="D221" s="20"/>
      <c r="E221" s="20"/>
      <c r="F221" s="20"/>
      <c r="G221" s="20"/>
      <c r="H221" s="20"/>
      <c r="I221" s="20"/>
      <c r="J221" s="20"/>
      <c r="K221" s="20"/>
      <c r="L221" s="20"/>
    </row>
    <row r="222" spans="1:12" s="1" customFormat="1" ht="12.75">
      <c r="A222" s="20"/>
      <c r="B222" s="6"/>
      <c r="C222" s="26"/>
      <c r="D222" s="20"/>
      <c r="E222" s="20"/>
      <c r="F222" s="20"/>
      <c r="G222" s="20"/>
      <c r="H222" s="20"/>
      <c r="I222" s="20"/>
      <c r="J222" s="20"/>
      <c r="K222" s="20"/>
      <c r="L222" s="20"/>
    </row>
    <row r="223" spans="1:12" s="1" customFormat="1" ht="12.75">
      <c r="A223" s="20"/>
      <c r="B223" s="6"/>
      <c r="C223" s="26"/>
      <c r="D223" s="20"/>
      <c r="E223" s="20"/>
      <c r="F223" s="20"/>
      <c r="G223" s="20"/>
      <c r="H223" s="20"/>
      <c r="I223" s="20"/>
      <c r="J223" s="20"/>
      <c r="K223" s="20"/>
      <c r="L223" s="20"/>
    </row>
    <row r="224" spans="1:12" s="1" customFormat="1" ht="12.75">
      <c r="A224" s="20"/>
      <c r="B224" s="6"/>
      <c r="C224" s="26"/>
      <c r="D224" s="20"/>
      <c r="E224" s="20"/>
      <c r="F224" s="20"/>
      <c r="G224" s="20"/>
      <c r="H224" s="20"/>
      <c r="I224" s="20"/>
      <c r="J224" s="20"/>
      <c r="K224" s="20"/>
      <c r="L224" s="20"/>
    </row>
    <row r="225" spans="1:12" s="1" customFormat="1" ht="12.75">
      <c r="A225" s="20"/>
      <c r="B225" s="6"/>
      <c r="C225" s="26"/>
      <c r="D225" s="20"/>
      <c r="E225" s="20"/>
      <c r="F225" s="20"/>
      <c r="G225" s="20"/>
      <c r="H225" s="20"/>
      <c r="I225" s="20"/>
      <c r="J225" s="20"/>
      <c r="K225" s="20"/>
      <c r="L225" s="20"/>
    </row>
    <row r="226" spans="1:12" s="1" customFormat="1" ht="12.75">
      <c r="A226" s="20"/>
      <c r="B226" s="6"/>
      <c r="C226" s="26"/>
      <c r="D226" s="20"/>
      <c r="E226" s="20"/>
      <c r="F226" s="20"/>
      <c r="G226" s="20"/>
      <c r="H226" s="20"/>
      <c r="I226" s="20"/>
      <c r="J226" s="20"/>
      <c r="K226" s="20"/>
      <c r="L226" s="20"/>
    </row>
    <row r="227" spans="1:12" s="1" customFormat="1" ht="12.75">
      <c r="A227" s="20"/>
      <c r="B227" s="6"/>
      <c r="C227" s="26"/>
      <c r="D227" s="20"/>
      <c r="E227" s="20"/>
      <c r="F227" s="20"/>
      <c r="G227" s="20"/>
      <c r="H227" s="20"/>
      <c r="I227" s="20"/>
      <c r="J227" s="20"/>
      <c r="K227" s="20"/>
      <c r="L227" s="20"/>
    </row>
    <row r="228" spans="1:12" s="1" customFormat="1" ht="12.75">
      <c r="A228" s="20"/>
      <c r="B228" s="6"/>
      <c r="C228" s="26"/>
      <c r="D228" s="20"/>
      <c r="E228" s="20"/>
      <c r="F228" s="20"/>
      <c r="G228" s="20"/>
      <c r="H228" s="20"/>
      <c r="I228" s="20"/>
      <c r="J228" s="20"/>
      <c r="K228" s="20"/>
      <c r="L228" s="20"/>
    </row>
    <row r="229" spans="1:12" s="1" customFormat="1" ht="12.75">
      <c r="A229" s="20"/>
      <c r="B229" s="6"/>
      <c r="C229" s="26"/>
      <c r="D229" s="20"/>
      <c r="E229" s="20"/>
      <c r="F229" s="20"/>
      <c r="G229" s="20"/>
      <c r="H229" s="20"/>
      <c r="I229" s="20"/>
      <c r="J229" s="20"/>
      <c r="K229" s="20"/>
      <c r="L229" s="20"/>
    </row>
    <row r="230" spans="1:12" s="1" customFormat="1" ht="12.75">
      <c r="A230" s="20"/>
      <c r="B230" s="6"/>
      <c r="C230" s="26"/>
      <c r="D230" s="20"/>
      <c r="E230" s="20"/>
      <c r="F230" s="20"/>
      <c r="G230" s="20"/>
      <c r="H230" s="20"/>
      <c r="I230" s="20"/>
      <c r="J230" s="20"/>
      <c r="K230" s="20"/>
      <c r="L230" s="20"/>
    </row>
    <row r="231" spans="1:12" s="1" customFormat="1" ht="12.75">
      <c r="A231" s="20"/>
      <c r="B231" s="6"/>
      <c r="C231" s="26"/>
      <c r="D231" s="20"/>
      <c r="E231" s="20"/>
      <c r="F231" s="20"/>
      <c r="G231" s="20"/>
      <c r="H231" s="20"/>
      <c r="I231" s="20"/>
      <c r="J231" s="20"/>
      <c r="K231" s="20"/>
      <c r="L231" s="20"/>
    </row>
    <row r="232" spans="1:12" s="1" customFormat="1" ht="12.75">
      <c r="A232" s="20"/>
      <c r="B232" s="6"/>
      <c r="C232" s="26"/>
      <c r="D232" s="20"/>
      <c r="E232" s="20"/>
      <c r="F232" s="20"/>
      <c r="G232" s="20"/>
      <c r="H232" s="20"/>
      <c r="I232" s="20"/>
      <c r="J232" s="20"/>
      <c r="K232" s="20"/>
      <c r="L232" s="20"/>
    </row>
    <row r="233" spans="1:12" s="1" customFormat="1" ht="12.75">
      <c r="A233" s="20"/>
      <c r="B233" s="6"/>
      <c r="C233" s="26"/>
      <c r="D233" s="20"/>
      <c r="E233" s="20"/>
      <c r="F233" s="20"/>
      <c r="G233" s="20"/>
      <c r="H233" s="20"/>
      <c r="I233" s="20"/>
      <c r="J233" s="20"/>
      <c r="K233" s="20"/>
      <c r="L233" s="20"/>
    </row>
    <row r="234" spans="1:12" s="1" customFormat="1" ht="12.75">
      <c r="A234" s="20"/>
      <c r="B234" s="6"/>
      <c r="C234" s="26"/>
      <c r="D234" s="20"/>
      <c r="E234" s="20"/>
      <c r="F234" s="20"/>
      <c r="G234" s="20"/>
      <c r="H234" s="20"/>
      <c r="I234" s="20"/>
      <c r="J234" s="20"/>
      <c r="K234" s="20"/>
      <c r="L234" s="20"/>
    </row>
    <row r="235" spans="1:12" s="1" customFormat="1" ht="12.75">
      <c r="A235" s="20"/>
      <c r="B235" s="6"/>
      <c r="C235" s="26"/>
      <c r="D235" s="20"/>
      <c r="E235" s="20"/>
      <c r="F235" s="20"/>
      <c r="G235" s="20"/>
      <c r="H235" s="20"/>
      <c r="I235" s="20"/>
      <c r="J235" s="20"/>
      <c r="K235" s="20"/>
      <c r="L235" s="20"/>
    </row>
    <row r="236" spans="1:12" s="1" customFormat="1" ht="12.75">
      <c r="A236" s="20"/>
      <c r="B236" s="6"/>
      <c r="C236" s="26"/>
      <c r="D236" s="20"/>
      <c r="E236" s="20"/>
      <c r="F236" s="20"/>
      <c r="G236" s="20"/>
      <c r="H236" s="20"/>
      <c r="I236" s="20"/>
      <c r="J236" s="20"/>
      <c r="K236" s="20"/>
      <c r="L236" s="20"/>
    </row>
    <row r="237" spans="1:12" s="1" customFormat="1" ht="12.75">
      <c r="A237" s="20"/>
      <c r="B237" s="6"/>
      <c r="C237" s="26"/>
      <c r="D237" s="20"/>
      <c r="E237" s="20"/>
      <c r="F237" s="20"/>
      <c r="G237" s="20"/>
      <c r="H237" s="20"/>
      <c r="I237" s="20"/>
      <c r="J237" s="20"/>
      <c r="K237" s="20"/>
      <c r="L237" s="20"/>
    </row>
    <row r="238" spans="1:12" s="1" customFormat="1" ht="12.75">
      <c r="A238" s="20"/>
      <c r="B238" s="6"/>
      <c r="C238" s="26"/>
      <c r="D238" s="20"/>
      <c r="E238" s="20"/>
      <c r="F238" s="20"/>
      <c r="G238" s="20"/>
      <c r="H238" s="20"/>
      <c r="I238" s="20"/>
      <c r="J238" s="20"/>
      <c r="K238" s="20"/>
      <c r="L238" s="20"/>
    </row>
    <row r="239" spans="1:12" s="1" customFormat="1" ht="12.75">
      <c r="A239" s="20"/>
      <c r="B239" s="6"/>
      <c r="C239" s="26"/>
      <c r="D239" s="20"/>
      <c r="E239" s="20"/>
      <c r="F239" s="20"/>
      <c r="G239" s="20"/>
      <c r="H239" s="20"/>
      <c r="I239" s="20"/>
      <c r="J239" s="20"/>
      <c r="K239" s="20"/>
      <c r="L239" s="20"/>
    </row>
    <row r="240" spans="1:12" s="1" customFormat="1" ht="12.75">
      <c r="A240" s="20"/>
      <c r="B240" s="6"/>
      <c r="C240" s="26"/>
      <c r="D240" s="20"/>
      <c r="E240" s="20"/>
      <c r="F240" s="20"/>
      <c r="G240" s="20"/>
      <c r="H240" s="20"/>
      <c r="I240" s="20"/>
      <c r="J240" s="20"/>
      <c r="K240" s="20"/>
      <c r="L240" s="20"/>
    </row>
    <row r="241" spans="1:12" s="1" customFormat="1">
      <c r="A241" s="16"/>
      <c r="B241" s="6"/>
      <c r="C241" s="26"/>
      <c r="D241" s="20"/>
      <c r="E241" s="20"/>
      <c r="F241" s="20"/>
      <c r="G241" s="20"/>
      <c r="H241" s="20"/>
      <c r="I241" s="20"/>
      <c r="J241" s="20"/>
      <c r="K241" s="20"/>
      <c r="L241" s="20"/>
    </row>
    <row r="242" spans="1:12" s="1" customFormat="1">
      <c r="A242" s="16"/>
      <c r="B242" s="6"/>
      <c r="C242" s="26"/>
      <c r="D242" s="20"/>
      <c r="E242" s="20"/>
      <c r="F242" s="20"/>
      <c r="G242" s="20"/>
      <c r="H242" s="20"/>
      <c r="I242" s="20"/>
      <c r="J242" s="20"/>
      <c r="K242" s="20"/>
      <c r="L242" s="20"/>
    </row>
    <row r="243" spans="1:12" s="1" customFormat="1">
      <c r="A243" s="16"/>
      <c r="B243" s="6"/>
      <c r="C243" s="26"/>
      <c r="D243" s="20"/>
      <c r="E243" s="20"/>
      <c r="F243" s="20"/>
      <c r="G243" s="20"/>
      <c r="H243" s="20"/>
      <c r="I243" s="20"/>
      <c r="J243" s="20"/>
      <c r="K243" s="20"/>
      <c r="L243" s="20"/>
    </row>
    <row r="244" spans="1:12" s="1" customFormat="1">
      <c r="A244" s="16"/>
      <c r="B244" s="6"/>
      <c r="C244" s="26"/>
      <c r="D244" s="20"/>
      <c r="E244" s="20"/>
      <c r="F244" s="20"/>
      <c r="G244" s="20"/>
      <c r="H244" s="20"/>
      <c r="I244" s="20"/>
      <c r="J244" s="20"/>
      <c r="K244" s="20"/>
      <c r="L244" s="20"/>
    </row>
    <row r="245" spans="1:12" s="1" customFormat="1">
      <c r="A245" s="16"/>
      <c r="B245" s="6"/>
      <c r="C245" s="26"/>
      <c r="D245" s="20"/>
      <c r="E245" s="20"/>
      <c r="F245" s="20"/>
      <c r="G245" s="20"/>
      <c r="H245" s="20"/>
      <c r="I245" s="20"/>
      <c r="J245" s="20"/>
      <c r="K245" s="20"/>
      <c r="L245" s="20"/>
    </row>
    <row r="246" spans="1:12" s="1" customFormat="1">
      <c r="A246" s="16"/>
      <c r="B246" s="6"/>
      <c r="C246" s="26"/>
      <c r="D246" s="20"/>
      <c r="E246" s="20"/>
      <c r="F246" s="20"/>
      <c r="G246" s="20"/>
      <c r="H246" s="20"/>
      <c r="I246" s="20"/>
      <c r="J246" s="20"/>
      <c r="K246" s="20"/>
      <c r="L246" s="20"/>
    </row>
    <row r="247" spans="1:12" s="1" customFormat="1">
      <c r="A247" s="16"/>
      <c r="B247" s="6"/>
      <c r="C247" s="26"/>
      <c r="D247" s="20"/>
      <c r="E247" s="20"/>
      <c r="F247" s="20"/>
      <c r="G247" s="20"/>
      <c r="H247" s="20"/>
      <c r="I247" s="20"/>
      <c r="J247" s="20"/>
      <c r="K247" s="20"/>
      <c r="L247" s="20"/>
    </row>
    <row r="248" spans="1:12" s="1" customFormat="1">
      <c r="A248" s="16"/>
      <c r="B248" s="20"/>
      <c r="C248" s="26"/>
      <c r="D248" s="20"/>
      <c r="E248" s="20"/>
      <c r="F248" s="20"/>
      <c r="G248" s="20"/>
      <c r="H248" s="20"/>
      <c r="I248" s="20"/>
      <c r="J248" s="20"/>
      <c r="K248" s="20"/>
      <c r="L248" s="20"/>
    </row>
    <row r="249" spans="1:12">
      <c r="C249" s="30"/>
    </row>
    <row r="250" spans="1:12">
      <c r="C250" s="30"/>
    </row>
    <row r="251" spans="1:12">
      <c r="C251" s="30"/>
    </row>
    <row r="252" spans="1:12">
      <c r="C252" s="30"/>
    </row>
    <row r="253" spans="1:12">
      <c r="C253" s="30"/>
    </row>
    <row r="254" spans="1:12">
      <c r="C254" s="30"/>
    </row>
    <row r="255" spans="1:12">
      <c r="C255" s="30"/>
    </row>
    <row r="256" spans="1:12">
      <c r="C256" s="30"/>
    </row>
    <row r="257" spans="3:3">
      <c r="C257" s="30"/>
    </row>
    <row r="258" spans="3:3">
      <c r="C258" s="30"/>
    </row>
    <row r="259" spans="3:3">
      <c r="C259" s="30"/>
    </row>
    <row r="260" spans="3:3">
      <c r="C260" s="30"/>
    </row>
    <row r="261" spans="3:3">
      <c r="C261" s="30"/>
    </row>
    <row r="262" spans="3:3">
      <c r="C262" s="30"/>
    </row>
    <row r="263" spans="3:3">
      <c r="C263" s="30"/>
    </row>
    <row r="264" spans="3:3">
      <c r="C264" s="30"/>
    </row>
    <row r="265" spans="3:3">
      <c r="C265" s="30"/>
    </row>
    <row r="266" spans="3:3">
      <c r="C266" s="30"/>
    </row>
    <row r="267" spans="3:3">
      <c r="C267" s="30"/>
    </row>
    <row r="268" spans="3:3">
      <c r="C268" s="30"/>
    </row>
    <row r="269" spans="3:3">
      <c r="C269" s="30"/>
    </row>
    <row r="270" spans="3:3">
      <c r="C270" s="30"/>
    </row>
    <row r="271" spans="3:3">
      <c r="C271" s="30"/>
    </row>
    <row r="272" spans="3:3">
      <c r="C272" s="30"/>
    </row>
    <row r="273" spans="3:3">
      <c r="C273" s="30"/>
    </row>
    <row r="274" spans="3:3">
      <c r="C274" s="30"/>
    </row>
    <row r="275" spans="3:3">
      <c r="C275" s="30"/>
    </row>
    <row r="276" spans="3:3">
      <c r="C276" s="30"/>
    </row>
    <row r="277" spans="3:3">
      <c r="C277" s="30"/>
    </row>
    <row r="278" spans="3:3">
      <c r="C278" s="30"/>
    </row>
    <row r="279" spans="3:3">
      <c r="C279" s="30"/>
    </row>
    <row r="280" spans="3:3">
      <c r="C280" s="30"/>
    </row>
    <row r="281" spans="3:3">
      <c r="C281" s="30"/>
    </row>
    <row r="282" spans="3:3">
      <c r="C282" s="30"/>
    </row>
    <row r="283" spans="3:3">
      <c r="C283" s="30"/>
    </row>
    <row r="284" spans="3:3">
      <c r="C284" s="30"/>
    </row>
    <row r="285" spans="3:3">
      <c r="C285" s="30"/>
    </row>
    <row r="286" spans="3:3">
      <c r="C286" s="30"/>
    </row>
    <row r="287" spans="3:3">
      <c r="C287" s="30"/>
    </row>
    <row r="288" spans="3:3">
      <c r="C288" s="30"/>
    </row>
    <row r="289" spans="3:3">
      <c r="C289" s="30"/>
    </row>
    <row r="290" spans="3:3">
      <c r="C290" s="30"/>
    </row>
    <row r="291" spans="3:3">
      <c r="C291" s="30"/>
    </row>
    <row r="292" spans="3:3">
      <c r="C292" s="30"/>
    </row>
    <row r="293" spans="3:3">
      <c r="C293" s="30"/>
    </row>
    <row r="294" spans="3:3">
      <c r="C294" s="30"/>
    </row>
    <row r="295" spans="3:3">
      <c r="C295" s="30"/>
    </row>
    <row r="296" spans="3:3">
      <c r="C296" s="30"/>
    </row>
    <row r="297" spans="3:3">
      <c r="C297" s="30"/>
    </row>
    <row r="298" spans="3:3">
      <c r="C298" s="30"/>
    </row>
    <row r="299" spans="3:3">
      <c r="C299" s="30"/>
    </row>
    <row r="300" spans="3:3">
      <c r="C300" s="30"/>
    </row>
    <row r="301" spans="3:3">
      <c r="C301" s="30"/>
    </row>
    <row r="302" spans="3:3">
      <c r="C302" s="30"/>
    </row>
    <row r="303" spans="3:3">
      <c r="C303" s="30"/>
    </row>
    <row r="304" spans="3:3">
      <c r="C304" s="30"/>
    </row>
    <row r="305" spans="3:3">
      <c r="C305" s="30"/>
    </row>
    <row r="306" spans="3:3">
      <c r="C306" s="30"/>
    </row>
    <row r="307" spans="3:3">
      <c r="C307" s="30"/>
    </row>
    <row r="308" spans="3:3">
      <c r="C308" s="30"/>
    </row>
    <row r="309" spans="3:3">
      <c r="C309" s="30"/>
    </row>
    <row r="310" spans="3:3">
      <c r="C310" s="30"/>
    </row>
    <row r="311" spans="3:3">
      <c r="C311" s="30"/>
    </row>
    <row r="312" spans="3:3">
      <c r="C312" s="30"/>
    </row>
    <row r="313" spans="3:3">
      <c r="C313" s="30"/>
    </row>
    <row r="314" spans="3:3">
      <c r="C314" s="30"/>
    </row>
    <row r="315" spans="3:3">
      <c r="C315" s="30"/>
    </row>
    <row r="316" spans="3:3">
      <c r="C316" s="30"/>
    </row>
    <row r="317" spans="3:3">
      <c r="C317" s="30"/>
    </row>
    <row r="318" spans="3:3">
      <c r="C318" s="30"/>
    </row>
    <row r="319" spans="3:3">
      <c r="C319" s="30"/>
    </row>
    <row r="320" spans="3:3">
      <c r="C320" s="30"/>
    </row>
    <row r="321" spans="3:3">
      <c r="C321" s="30"/>
    </row>
    <row r="322" spans="3:3">
      <c r="C322" s="30"/>
    </row>
    <row r="323" spans="3:3">
      <c r="C323" s="30"/>
    </row>
    <row r="324" spans="3:3">
      <c r="C324" s="30"/>
    </row>
    <row r="325" spans="3:3">
      <c r="C325" s="30"/>
    </row>
    <row r="326" spans="3:3">
      <c r="C326" s="30"/>
    </row>
    <row r="327" spans="3:3">
      <c r="C327" s="30"/>
    </row>
    <row r="328" spans="3:3">
      <c r="C328" s="30"/>
    </row>
    <row r="329" spans="3:3">
      <c r="C329" s="30"/>
    </row>
    <row r="330" spans="3:3">
      <c r="C330" s="30"/>
    </row>
    <row r="331" spans="3:3">
      <c r="C331" s="30"/>
    </row>
    <row r="332" spans="3:3">
      <c r="C332" s="30"/>
    </row>
    <row r="333" spans="3:3">
      <c r="C333" s="30"/>
    </row>
    <row r="334" spans="3:3">
      <c r="C334" s="30"/>
    </row>
    <row r="335" spans="3:3">
      <c r="C335" s="30"/>
    </row>
    <row r="336" spans="3:3">
      <c r="C336" s="30"/>
    </row>
    <row r="337" spans="3:3">
      <c r="C337" s="30"/>
    </row>
    <row r="338" spans="3:3">
      <c r="C338" s="30"/>
    </row>
    <row r="339" spans="3:3">
      <c r="C339" s="30"/>
    </row>
    <row r="340" spans="3:3">
      <c r="C340" s="30"/>
    </row>
    <row r="341" spans="3:3">
      <c r="C341" s="30"/>
    </row>
    <row r="342" spans="3:3">
      <c r="C342" s="30"/>
    </row>
    <row r="343" spans="3:3">
      <c r="C343" s="30"/>
    </row>
  </sheetData>
  <mergeCells count="3">
    <mergeCell ref="A3:B3"/>
    <mergeCell ref="A1:F1"/>
    <mergeCell ref="C3:D3"/>
  </mergeCells>
  <phoneticPr fontId="1" type="noConversion"/>
  <printOptions horizontalCentered="1" verticalCentered="1"/>
  <pageMargins left="0.35433070866141736" right="0.35433070866141736" top="0.39370078740157483" bottom="0.39370078740157483"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编制说明！</vt:lpstr>
      <vt:lpstr>资产负债表</vt:lpstr>
      <vt:lpstr>利润及利润分配表</vt:lpstr>
      <vt:lpstr>表外数据录入</vt:lpstr>
      <vt:lpstr>现金流量表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2004-02-20T12:11:27Z</cp:lastPrinted>
  <dcterms:created xsi:type="dcterms:W3CDTF">2001-05-28T07:22:02Z</dcterms:created>
  <dcterms:modified xsi:type="dcterms:W3CDTF">2014-04-29T08:55:59Z</dcterms:modified>
</cp:coreProperties>
</file>